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0" yWindow="-120" windowWidth="25200" windowHeight="11970" tabRatio="500"/>
  </bookViews>
  <sheets>
    <sheet name="1.Pastatų sūkurimas. Poreikiai" sheetId="4" r:id="rId1"/>
    <sheet name="2. Pastatų sūkurimas." sheetId="6" r:id="rId2"/>
  </sheets>
  <externalReferences>
    <externalReference r:id="rId3"/>
  </externalReferences>
  <definedNames>
    <definedName name="_msoanchor_1" localSheetId="1">'[1]1.Pastatų sūkurimas. Poreikiai'!#REF!</definedName>
    <definedName name="_msoanchor_1">'1.Pastatų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50" i="4" l="1"/>
  <c r="I14" i="4"/>
  <c r="I61" i="4" s="1"/>
  <c r="C57" i="4" l="1"/>
  <c r="D57" i="4"/>
  <c r="E57" i="4"/>
  <c r="F57" i="4"/>
  <c r="G57" i="4"/>
  <c r="I57" i="4"/>
  <c r="C50" i="4" l="1"/>
  <c r="D50" i="4"/>
  <c r="E50" i="4"/>
  <c r="F50" i="4"/>
  <c r="G50" i="4"/>
  <c r="C46" i="4"/>
  <c r="D46" i="4"/>
  <c r="E46" i="4"/>
  <c r="F46" i="4"/>
  <c r="G46" i="4"/>
  <c r="I46" i="4"/>
  <c r="C28" i="4"/>
  <c r="D28" i="4"/>
  <c r="E28" i="4"/>
  <c r="F28" i="4"/>
  <c r="G28" i="4"/>
  <c r="I28" i="4"/>
  <c r="C14" i="4" l="1"/>
  <c r="D14" i="4"/>
  <c r="E14" i="4"/>
  <c r="F14" i="4"/>
  <c r="G14" i="4"/>
  <c r="H14" i="4"/>
</calcChain>
</file>

<file path=xl/sharedStrings.xml><?xml version="1.0" encoding="utf-8"?>
<sst xmlns="http://schemas.openxmlformats.org/spreadsheetml/2006/main" count="606" uniqueCount="343">
  <si>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</si>
  <si>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</si>
  <si>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</si>
  <si>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</si>
  <si>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</si>
  <si>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</si>
  <si>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</si>
  <si>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</si>
  <si>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</si>
  <si>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</si>
  <si>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</si>
  <si>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</si>
  <si>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</si>
  <si>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</si>
  <si>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</si>
  <si>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</si>
  <si>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</si>
  <si>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</si>
  <si>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Statinio dalis/ Sistema/Sritis</t>
  </si>
  <si>
    <t>Pamatai</t>
  </si>
  <si>
    <t>Stogas</t>
  </si>
  <si>
    <t>Stoglangiai</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</si>
  <si>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</si>
  <si>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</si>
  <si>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</si>
  <si>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</si>
  <si>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</si>
  <si>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</si>
  <si>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</si>
  <si>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</si>
  <si>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</si>
  <si>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</si>
  <si>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</si>
  <si>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</si>
  <si>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</si>
  <si>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</si>
  <si>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</si>
  <si>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t>Pagalbinės patalpos</t>
  </si>
  <si>
    <r>
      <t>Pastato</t>
    </r>
    <r>
      <rPr>
        <b/>
        <sz val="12"/>
        <color theme="1"/>
        <rFont val="Times New Roman"/>
        <family val="1"/>
        <charset val="186"/>
      </rPr>
      <t xml:space="preserve"> konstrukcijos ir kiti elementai</t>
    </r>
  </si>
  <si>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</si>
  <si>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</si>
  <si>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</si>
  <si>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</si>
  <si>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</si>
  <si>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</si>
  <si>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</si>
  <si>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</si>
  <si>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</si>
  <si>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</si>
  <si>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</si>
  <si>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</si>
  <si>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</si>
  <si>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</si>
  <si>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</si>
  <si>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</si>
  <si>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</si>
  <si>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</si>
  <si>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</si>
  <si>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</si>
  <si>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</si>
  <si>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</si>
  <si>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</si>
  <si>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</si>
  <si>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</si>
  <si>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</si>
  <si>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</si>
  <si>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</si>
  <si>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</si>
  <si>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</si>
  <si>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</si>
  <si>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</si>
  <si>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</si>
  <si>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</si>
  <si>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</si>
  <si>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</si>
  <si>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</si>
  <si>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Lauko durys,  langai ir vitrinos</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</si>
  <si>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</si>
  <si>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</si>
  <si>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</si>
  <si>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</si>
  <si>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</si>
  <si>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Bendras pastato plotas</t>
  </si>
  <si>
    <t>Kandidato / Dalyvio sprendinių aprašymas (nuoroda į Pasiūlymo priedą: Pasiūlymo skyrių, dalį, punktą</t>
  </si>
  <si>
    <t>Nauja statyba</t>
  </si>
  <si>
    <t>1 darbalapis. Pastatų sūkurimas. Poreikiai</t>
  </si>
  <si>
    <t>2 darbalapis. Pastatų sūkurimas. Statyba</t>
  </si>
  <si>
    <t>Sandėliavimo patalpa</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</si>
  <si>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</si>
  <si>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</si>
  <si>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</si>
  <si>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</si>
  <si>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</si>
  <si>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</si>
  <si>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</si>
  <si>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</si>
  <si>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Kaina turi sutapti su  2.1. priedėlio 1 dokumento 1 darbalapio Objekto dalies kaina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</si>
  <si>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</si>
  <si>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</si>
  <si>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</si>
  <si>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</si>
  <si>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</si>
  <si>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</si>
  <si>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Laisvalaikio praleidimo zona</t>
  </si>
  <si>
    <t>Poilsio patalpos</t>
  </si>
  <si>
    <t>Buitinė patalpa</t>
  </si>
  <si>
    <t>Muziejaus patalpa</t>
  </si>
  <si>
    <t>Biliardinės patalpa</t>
  </si>
  <si>
    <t>Renginių salė</t>
  </si>
  <si>
    <t>Posėdžių salė</t>
  </si>
  <si>
    <t>Numatyti vietas baro baldams – 1 kompl., baro kėdėms 20 – vnt., 4 vietų stalams – 10 vnt., 10 vietų minkštasuoliams – 4 vnt., įgarsinimo sistema, šaldytuvams – 2 vnt., televizoriui – 1 vnt., muzikiniui centrui – 1 vnt.;</t>
  </si>
  <si>
    <t>Virtuvės baldų komplektas su įmontuojama buitine techninka mini šaldytuvas, elektrinė viryklė 4 kaitviečių, mikrobanginė krosnelė), plautuvė,  stalu su 4 kėdėmis - 1 kompl.</t>
  </si>
  <si>
    <t>Numatyti vietas knygų spintai iš baldų komplekto pagal tabelį Nr. 4 – 6 vnt.(pagal Sąlygų 2 priedo 2 priedėlio 29 dokumentą);</t>
  </si>
  <si>
    <t>Numatyti vietas biliardo stalams – 3 vnt., biliardo inventoriui –  3 kompl</t>
  </si>
  <si>
    <t>350  kėdžių su piupitru iš auditorinių baldų komplekto Nr. 8, įgarsinimo sistema, renginių apšvietimo sistema</t>
  </si>
  <si>
    <t>2 projektoriai</t>
  </si>
  <si>
    <t>Svečių zona</t>
  </si>
  <si>
    <t>Vienvietis kambarys (su WC ir dušu)</t>
  </si>
  <si>
    <t>Dvivietis kambarys (su WC ir dušu)</t>
  </si>
  <si>
    <t xml:space="preserve">lova (1 aukšto) – 1 vnt.,  spintelė prie lovos – 1 vnt., drabužių spinta – 1 vnt., stalas – 1 vnt.,  kėdės – 1 vnt.,  televizoriaus staliukas – 1 vnt., televizorius – 1 vnt.; virtuvės komplektas su įmontuojama buitine techninka mini šaldytuvas, elektrinė viryklė 2 kaitviečių, mikrobanginė krosnelė, plautuvė,  stalu su 4 kėdėmis </t>
  </si>
  <si>
    <t xml:space="preserve">Koplyčios patalpos (maldos patalpos) </t>
  </si>
  <si>
    <t>Patalpa su altoriumi religinėms apeigoms atlikti</t>
  </si>
  <si>
    <t>Kunigo kambarys su zakristija</t>
  </si>
  <si>
    <t>Kita pagalbinė patalpa su WC</t>
  </si>
  <si>
    <t>Numatyti vietas biuro baldų komplektui Nr. 2 (pagal Sąlygų 2 priedo 2 priedėlio 29 dokumentą)</t>
  </si>
  <si>
    <t>Inventoriaus saugojimo patalpa</t>
  </si>
  <si>
    <t>Pagalbinė patalpa</t>
  </si>
  <si>
    <t>Rūbinė</t>
  </si>
  <si>
    <t>metalinis stelažas (1000x600x1800)*2 vnt. su reguliuojamomis lentynomis, lentynos apkrova ne mažiau 50 kg.</t>
  </si>
  <si>
    <t>350 vietų kabyklų</t>
  </si>
  <si>
    <t>1.1.</t>
  </si>
  <si>
    <t>1.2.</t>
  </si>
  <si>
    <t>1.3.</t>
  </si>
  <si>
    <t>1.4.</t>
  </si>
  <si>
    <t>1.5.</t>
  </si>
  <si>
    <t>1.6.</t>
  </si>
  <si>
    <t>1.7.</t>
  </si>
  <si>
    <t>1.8.</t>
  </si>
  <si>
    <t>1.9.</t>
  </si>
  <si>
    <t>1.10.</t>
  </si>
  <si>
    <t>1.11.</t>
  </si>
  <si>
    <r>
      <t xml:space="preserve">Pertvarų apdaila gali būti minimali (pavyzdžiui, kur leidžia statybos norminė bazė, sienos gali būti netinkuojamos, o dažomos ar impregnuojamos), tačiau privalo atitikti patalpų naudojimo paskirtį. 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pertvarų tipus, konstrukcijas, apdailą ir kt. </t>
    </r>
  </si>
  <si>
    <t>1.12.</t>
  </si>
  <si>
    <t>1.13.</t>
  </si>
  <si>
    <t>1.14.</t>
  </si>
  <si>
    <r>
      <t xml:space="preserve">Lubų apdaila gali būti minimali, tačiau privalo atitikti patalpų naudojimo paskirtį. </t>
    </r>
    <r>
      <rPr>
        <b/>
        <sz val="12"/>
        <rFont val="Times New Roman"/>
        <family val="1"/>
        <charset val="186"/>
      </rPr>
      <t xml:space="preserve">Dalyvis pateikia informaciją apie lubų tipus, konstrukcijas, apdailą ir kt. </t>
    </r>
  </si>
  <si>
    <t>1.15.</t>
  </si>
  <si>
    <r>
      <t xml:space="preserve">Ten, kur būtina pagal specialiosius reikalavimus, turi būti įrengiamos apsauginės metalinės grotos, taip pat turi būti apribotas patekimas prie langų iš pastato išorės, lauko pusės. </t>
    </r>
    <r>
      <rPr>
        <b/>
        <sz val="12"/>
        <rFont val="Times New Roman"/>
        <family val="1"/>
        <charset val="186"/>
      </rPr>
      <t>Dalyvis pateikia informaciją apie langus, vitrinas, duris, vartus,  įskaitant palanges, apvadus, furnitūrą,  pavaros mechanizmus, mikroventiliacijos  elementus ir kitus įrengtus elementus.</t>
    </r>
  </si>
  <si>
    <t>1.16.</t>
  </si>
  <si>
    <t xml:space="preserve">Dalyvis pateikia informaciją apie stoglangių, stogų liukų, įskaitant  apvadus, furnitūrą,  pavaros mechanizmus, ventiliacijos elementus ir kitus įrengtus elementus. </t>
  </si>
  <si>
    <t>1.17.</t>
  </si>
  <si>
    <t>1.18.</t>
  </si>
  <si>
    <t>1.19.</t>
  </si>
  <si>
    <t>1.20.</t>
  </si>
  <si>
    <t>1.21.</t>
  </si>
  <si>
    <t>2.1.</t>
  </si>
  <si>
    <t xml:space="preserve">Šildymo sistemos bei įrenginiai </t>
  </si>
  <si>
    <t>2.2.</t>
  </si>
  <si>
    <t>Vėdinimo sistemos ir įrenginiai</t>
  </si>
  <si>
    <t>2.3.</t>
  </si>
  <si>
    <t>Vėsinimo (oro kondicionavimas) sistemos ir įrenginiai</t>
  </si>
  <si>
    <t>2.4.</t>
  </si>
  <si>
    <t>Vandentiekio ir nuotekų šalinimo sistemos ir įrenginiai</t>
  </si>
  <si>
    <t>2.5.</t>
  </si>
  <si>
    <t>Vandens apskaitos įrengimas</t>
  </si>
  <si>
    <t>2.6.</t>
  </si>
  <si>
    <t>Šalto vandens sistema</t>
  </si>
  <si>
    <t>2.7.</t>
  </si>
  <si>
    <t>Karšto vandens sistemos ir įrenginiai</t>
  </si>
  <si>
    <t>2.9.</t>
  </si>
  <si>
    <t>Buitinių nuotekų sistemos ir įrenginiai</t>
  </si>
  <si>
    <t>2.10.</t>
  </si>
  <si>
    <t>Paviršinių nuotekų šalinimo, lietaus nuotekų sistemos ir įrenginiai</t>
  </si>
  <si>
    <t>2.11.</t>
  </si>
  <si>
    <t>Sanitariniai prietaisai</t>
  </si>
  <si>
    <t>2.13.</t>
  </si>
  <si>
    <t>Dalyvis pateikia informaciją apie kita įrangą, nevertintą prie išvardintų vandentiekio ir nuotekų šalinimo sistemų.</t>
  </si>
  <si>
    <t>2.14.</t>
  </si>
  <si>
    <t>2.15.</t>
  </si>
  <si>
    <t>2.16.</t>
  </si>
  <si>
    <t>2.17.</t>
  </si>
  <si>
    <t>2.18.</t>
  </si>
  <si>
    <t>Dalyvis pateikia informaciją apie vaizdo stebėjimo kameros, vaizdo įrašymo, saugojimo ir atvaizdavimo priemones.</t>
  </si>
  <si>
    <t>2.19.</t>
  </si>
  <si>
    <t>Kompiuterių ir telefonų tinklai</t>
  </si>
  <si>
    <t>2.20.</t>
  </si>
  <si>
    <t>2.21.</t>
  </si>
  <si>
    <t>2.22.</t>
  </si>
  <si>
    <t>Dalyvis pateikia informaciją apie gaisro aptikimo ir priešgaisrinės signalizacijos sistemas.</t>
  </si>
  <si>
    <t>2.23.</t>
  </si>
  <si>
    <t>2.24.</t>
  </si>
  <si>
    <t>Dalyvis pateikia informaciją apie dujotiekio vamzdynai, katilus, sistemą ir kitą įrangą, apskaitą.</t>
  </si>
  <si>
    <t>2.25.</t>
  </si>
  <si>
    <t xml:space="preserve">Dalyvis pateikia informaciją apie specialios tikslinės paskirties įmontuotus elementus, kelrodžius, informacinius ir orientacinius skydus, spalvines nukreipiamosias sistemas, oro kompresorius, skysčių talpyklas ir kt. </t>
  </si>
  <si>
    <t>C</t>
  </si>
  <si>
    <t>Ramovė</t>
  </si>
  <si>
    <t>-</t>
  </si>
  <si>
    <t>D</t>
  </si>
  <si>
    <t>A</t>
  </si>
  <si>
    <t>Karininkų klubas (BDB)</t>
  </si>
  <si>
    <t>Karininkų klubas (PBŽ)</t>
  </si>
  <si>
    <t>Puskarininkių klubas (BDB)</t>
  </si>
  <si>
    <t>Puskarininkių klubas (PBŽ)</t>
  </si>
  <si>
    <t>B</t>
  </si>
  <si>
    <t>PS*</t>
  </si>
  <si>
    <t>lova (1 aukšto) – 2 vnt.,  spintelė prie lovos – 2 vnt., drabužių spinta – 2 vnt., stalas – 2 vnt.,  kėdės – 2 vnt.,  televizoriaus staliukas – 1 vnt., televizorius – 1 vnt.; virtuvės komplektas su įmontuojama buitine techninka mini šaldytuvas, elektrinė viryklė 2 kaitviečių, mikrobanginė krosnelė, plautuvė,  stalu su 4 kėdėmis</t>
  </si>
  <si>
    <t>Numatyti metalinį stelažą (1000x600x1800)*2 vnt. su reguliuojamomis lentynomis, lentynos apkrova ne mažiau 50 kg. – 1 vnt.</t>
  </si>
  <si>
    <t xml:space="preserve">Koplyčios patalpos turi turėti atskirą įėjima iš lauko pusės, lubų aukštis ne mažesnis kaip 4 m. Patalpoje su altoriumi (patalpos gale) altoriaus vietoje turi būti įrengtas pakilimas (aikštelė ne mažiau 5*5 m). Ši aikštelė turi būti apšviesta papildomai iš viršaus, turėti atskirą šviesos reguliavimo galimybę.     </t>
  </si>
  <si>
    <t>Techninės patalpos</t>
  </si>
  <si>
    <t xml:space="preserve">Elektroninių apsaugos sistemų </t>
  </si>
  <si>
    <t>Komutacinė patalpa (ryšių paskirstymo punktas)</t>
  </si>
  <si>
    <t>Kitos patalpos</t>
  </si>
  <si>
    <t>Koridorius</t>
  </si>
  <si>
    <t>WC (vyrams)</t>
  </si>
  <si>
    <t>WC (moterims)</t>
  </si>
  <si>
    <t xml:space="preserve">Pamatai po atraminėmis konstrukcijomis turi būti suprojektuoti atsižvelgiant į apkrovas, apkrovų padidėjimo pobūdį ir pamatų pagrindo savybes. Galutinis sprendimas dėl pamatų tipo turi būti pagrįstas inžinerinių geologinių tyrimų rezultatais ir skirtingų pamatų tipų kainų palyginimu.                                                                                                                                                          </t>
  </si>
  <si>
    <t>Dalyvis pateikia informaciją apie parinktą pamatų tipą, įskaitant  konstrukcijas, izoliacines ir apdailos medžiagas ir kt.</t>
  </si>
  <si>
    <t>Dalyvis pateikia informaciją apie cokolio sprendinius, apdailos medžiagų ir kt.</t>
  </si>
  <si>
    <t xml:space="preserve">Sienų danga (pagal dangų tipą) turi būti suderinta su patalpos paskirtimi, atspari drėgnam valymui, kur reikia ir dezinfekavimui naudojamoms cheminėms medžiagoms.                                                                                                                                  </t>
  </si>
  <si>
    <t xml:space="preserve">1. Patalpoms kurioms taikomi griežtesni saugumo reikalavimai, išorės sienos turi užtikrinti padidintą saugumą (ginklų, dokumentų saugojimo bei kitos patalpos).                                                                                                             </t>
  </si>
  <si>
    <t xml:space="preserve">2. Karių judėjimui skirtos zonos turi būti atskirtos nuo išorinių pastato atitvarų, siekiant apsaugoti pastato fasadus ir jų išorinius elementus nuo netyčinio sugadinimo. Esant poreikiui, turi būti naudojama išorinė sienų danga, taip pat užtikrinamos jos akustinės savybės. Spalvos ir medžiagos turi būti pasirinktos atsižvelgiant į atsparumą nešvarumams, valymo patogumą, į medžiagų senėjimą, nusidėvėjimą ir į priežiūros paprastumą. 
</t>
  </si>
  <si>
    <t xml:space="preserve">3. Pastatų fasado architektūra turi būti paprasta (be įmantrių detalių). Fasadai turi būti lengvai prižiūrimi ir ilgaamžiai, fasadų medžiaga turi pasižymėti didesniu atsparumu nešvarumams ir pažeidimams. Fasadų medžiagos turi būti atsparios klimato neigiamam poveikiui ir miesto taršai ir / arba biologinės kilmės medžiagoms (samanoms, pelėsiui, vabzdžiams, graužikams, paukščių išmatoms ir kt.).                                                                                                                 </t>
  </si>
  <si>
    <t>Dalyvis pateikia informaciją apie išorinių sienų sprendinius, įskaitant  konstrukcijas, izoliacines ir apdailos sluoksnius ir kt.</t>
  </si>
  <si>
    <t xml:space="preserve">4. Sienų danga (pagal dangų tipą) turi būti suderinta su patalpos paskirtimi, atspari drėgnam valymui, kur reikia ir dezinfekavimui naudojamoms cheminėms medžiagoms.                                                                                                                 </t>
  </si>
  <si>
    <t>Įrengiant sanitarinės zonos patalpas turi būti įvertinti sprendiniai, pritaikyti intensyiam patalpų naudojimui.</t>
  </si>
  <si>
    <t>Šalia renginių, posėdžių salių turi būti numatyta vieta spintelėms, skirtoms telfonų saugojimui.</t>
  </si>
  <si>
    <t>Renginių salėse įrengti kilnojamą pakylą (sceną), skirta 20 žmonių</t>
  </si>
  <si>
    <t>Koridoriuose turi būti numatyta vieta su įrengtais elektros tinklais kavos/užkandžių aparatui pastatyti. Koridoriuose turi būti numatyta vieta geriamo vandens įrenginiui</t>
  </si>
  <si>
    <t>Kiekviename pastato aukšte turi būti numatytos techninės patalpos, skirtos laikyti valymui reikalingą inventorių. Šiose patalpose turi būti užtikrintas priverstinis oro ištraukimas, turi būti įrengtas praustuvas su karšto ir šalto vandens prievadais, turi būti numatyti laikikliai, skirti patogiam šepečių ir kitų priemonių laikymui.</t>
  </si>
  <si>
    <t>1. Ramovės patalpose (renginių, posėdžių salių, poilsio, muziejaus, klasėse, pasitarimų patalpose, miegojimui skirtose patalpose) turi būti įrengta oro kondicionavimo sistema bei turi būti užtikrintas akustinis komfortas, tinkamam karių poilsiui, darbui bei mokymuisi.</t>
  </si>
  <si>
    <t>2. Patalpose turi būti įrengta bendra įgarsinimo įranga (stiprintuvai, kolonėlės, mikrofonai), skirta transliuoti garsinę informaciją iš administracinės zonos patalpose veikiantiems interesantams (įrengiamas tinklas neturi turėti sąsajų su KAS Tinklas1 ir Tinklas 2 tinklais).</t>
  </si>
  <si>
    <r>
      <t xml:space="preserve">1. Akustinis triukšmas bendro naudojimo patalpose turi būti ne didesnis kaip 85 dBA, darbo kabinetuose ir posėdžių salėse – iki 50 dBA, miegamosiose zonose iki 32 dBA.
</t>
    </r>
    <r>
      <rPr>
        <sz val="12"/>
        <rFont val="Times New Roman"/>
        <family val="1"/>
        <charset val="186"/>
      </rPr>
      <t xml:space="preserve">
</t>
    </r>
  </si>
  <si>
    <t xml:space="preserve">2. Specialiose patalpose su didele ar vidutine skysčių kaupimosi galimybe, turi būti įrengtas grindų nuolydis skysčių savaiminiam susirinkimui į nuotekų sistemą.
</t>
  </si>
  <si>
    <t xml:space="preserve">3. Grindų dangos turi atitikti naudojimo paskirtį pagal patalpų ar erdvių, kuriose jos įrengiamos naudojimo pobūdį.
</t>
  </si>
  <si>
    <t xml:space="preserve">4. Perdangos turi būti suprojektuotos atlaikyti savojo svorio bei eksploatacines naudojimo apkrovas atsižvelgiant į patalpų paskirtį.
</t>
  </si>
  <si>
    <t>Dalyvis pateikia informacija apie perdangų konstrukciją (izoliacijus tipus, sluoksnius ir kt.)</t>
  </si>
  <si>
    <t xml:space="preserve">1. Turi būti įrengtos priemonės apsaugančios nuo varveklių susidarymo;                                                                                                   </t>
  </si>
  <si>
    <t xml:space="preserve">2. Stogus turi būti patogu prižiūrėti, ant jų turi būti įrengti techninės priežiūros takai ir platformos. Prieiga prie stogo turi būti lengva, bet apribota saugumo priemonėmis, kad ant jo negalėtų patekti leidimo neturintys asmenys;
</t>
  </si>
  <si>
    <t xml:space="preserve">3. Vanduo nuo pastato stogo turi būti nuleidžiamas taip, kad nepakenktų pastato konstrukcijoms, keliams, šaligatviams, greta esantiems statiniams, nedarytų žalos gamtai, nuvestas į požeminę lietaus kanalizacijos sistemą. 
</t>
  </si>
  <si>
    <t>Dalyvis pateikia informacija apie stogo konstrukciją, izoliacijos tipus ir sluoksnius bei apdailą. Lietaus surinkimo ir nuvedimo sistemą, stogo apsauginius turėklus, praėjimo takus, apsaugines groteles, sniegą sulaikančias groteles, priešgaisrines kopėčias ir kt.</t>
  </si>
  <si>
    <r>
      <t xml:space="preserve">Sienų danga (pagal dangų tipą) turi būti suderinta su patalpos paskirtimi, atspari drėgnam valymui, kur reikia ir dezinfekavimui naudojamoms cheminėms medžiagoms.                                                                                                                                                                       </t>
    </r>
    <r>
      <rPr>
        <b/>
        <sz val="12"/>
        <rFont val="Times New Roman"/>
        <family val="1"/>
        <charset val="186"/>
      </rPr>
      <t xml:space="preserve">                </t>
    </r>
    <r>
      <rPr>
        <sz val="12"/>
        <rFont val="Times New Roman"/>
        <family val="1"/>
        <charset val="186"/>
      </rPr>
      <t xml:space="preserve">                                                                    </t>
    </r>
  </si>
  <si>
    <t xml:space="preserve"> Dalyvis pateikia informaciją apie vidinių sienų sprendinius, įskaitant  konstrukcijas, izoliaciją, apdailos sluoksnius ir kt.    </t>
  </si>
  <si>
    <t xml:space="preserve">Sienų danga (pagal dangų tipą) turi būti suderinta su patalpos paskirtimi, atspari drėgnam valymui, kur reikia ir dezinfekavimui naudojamoms cheminėms medžiagoms.     </t>
  </si>
  <si>
    <t>Dalyvis pateikia informaciją apie vidinių sienų sprendinius, įskaitant  konstrukcijas, izoliaciją, apdailos sluoksnius ir kt.</t>
  </si>
  <si>
    <t xml:space="preserve">Objektų konstrukcija turi būti pakankamai patvari, kad galėtų atlaikyti, neigiamą poveikį dėl retų ir potencialiai pavojingų įvykių. Pagrindinis kriterijus renkantis statybines medžiagas yra visuomenės sauga ir medžiagų ilgaamžiškumas. Šios medžiagos turi būti naudojamos taip, kad atitiktų reikalavimus arba būtų geresnės kokybės, nei nurodyta šių Specifikacijų techniniuose reikalavimuose. </t>
  </si>
  <si>
    <t>Dalyvis pateikia informaciją apie laiptų, rampų, balkonų, lodžijų konstrukcijas, įskaitant dangas ir kt.</t>
  </si>
  <si>
    <t xml:space="preserve">1. Sanitarinių patalpų/erdvių/zonų grindys turi būti neslidžios, nelaidžios vandeniui, lengvai valomos, atsparios naudojamiems valikliams ir dezinfekavimo priemonėms, jose turi būti suformuotas nuolydis vandens nutekėjimo kanalų angų link savaiminiam surinkimui į nuotekų sistemą.                                                                                                                                                                                      </t>
  </si>
  <si>
    <t xml:space="preserve">2. Grindų ir laiptų paviršiai turi būti neslidūs, lengvai valomi, bei atsparūs drėgnam valymui ir dezinfekavimui naudojamoms cheminėms medžiagoms.                                                                                                                                                                                                            </t>
  </si>
  <si>
    <t xml:space="preserve">Dalyvis pateikia informaciją apie grindų tipą, konstrukcijas, apdailą. Išskiriamos pagrindinės patalpų grupės - koridoriai, holai, administracinės patalpos, tarnybinės patalpos, techninės pagalbinės patalpos ir kt. </t>
  </si>
  <si>
    <t xml:space="preserve">1. Suprojektuoti statinių fasadų apdailą, atsižvelgiant į statinių paskirtį, vientisą teritorijos architektūrinį vaizdą, eksploatacijos ilgaamžiškumą.                                                                                                                                                                                                                   </t>
  </si>
  <si>
    <t xml:space="preserve"> 2. Vidinių sienų apdaila gali būti minimali (pavyzdžiui, kur leidžia statybos norminė bazė, sienos gali būti netinkuojamos, o dažomos ar impregnuojamos), tačiau privalo atitikti patalpų naudojimo paskirtį. Statinių patalpose sienas galima impregnuoti bespalviais skysčiais arba impregnuojančiais dažais.                                                                                                                                                                     </t>
  </si>
  <si>
    <t xml:space="preserve">3. Sienų danga (pagal dangų tipą) turi būti suderinta su patalpos paskirtimi, atspari drėgnam valymui ir dezinfekavimui naudojamoms cheminėms medžiagoms. Kur numatyta sienas dažyti, turi būti dažoma ekologiškais dažais. Sienos taip pat gali būti ar padengiamos kita kokybiška ir patalpų paskirtį atitinkančia danga.                                                                                                                                                               </t>
  </si>
  <si>
    <t xml:space="preserve">4. Sanitariniuose mazguose sienos turi būti klijuojamos akmens masės plytelėmis, kabinų sienos turi būti pakeltos nuo grindų ir surenkamos iš medienos drožlių plokščių (MDP) arba laminato plokštės (HPL), abiem atvejais su aliumininiu karkasu.                                                                                                  </t>
  </si>
  <si>
    <t xml:space="preserve">Dalyvis pateikia aprašymus sienų konstrukcijos tipų, karkaso užpildų, apdailos ir kt. </t>
  </si>
  <si>
    <r>
      <rPr>
        <sz val="12"/>
        <rFont val="Times New Roman"/>
        <family val="1"/>
        <charset val="186"/>
      </rPr>
      <t xml:space="preserve">1. Vidinės durys, priklausomai nuo paskirties, saugumo ir varstymo ciklų skaičiaus - metalinės, plastikinės, aliumininės arba medinės (faneruotos). Furnitūra turi būti pritaikyta pagal patalpų paskirtį.                                                                                                               </t>
    </r>
    <r>
      <rPr>
        <b/>
        <sz val="12"/>
        <rFont val="Times New Roman"/>
        <family val="1"/>
        <charset val="186"/>
      </rPr>
      <t xml:space="preserve">      </t>
    </r>
  </si>
  <si>
    <t xml:space="preserve"> 2. Įėjimų į atskiras zonas durys turi būti komplektuojamos su elektromagnetinėmis sklendėmis bei nuskaitymo įrenginiais ir, pagal poreikį, pasikalbėjimo įrenginiais. Durys turi būti numatytos izoliuojančios garsą, kur reikia turi atlaikyti padidintas eksploatacines apkrovas, lengvai valdomos.                                                                                                                                                           </t>
  </si>
  <si>
    <t xml:space="preserve">3. Patekimo iš išorės kontrolė ir valdymas bus atliekami visoms darbo ir kitų kabinetų durims, išėjimo iš vidaus valdymas numatomas rankena / mygtuku. Esant reikalui durys gali būti rakinamos mechaniniu užraktu. Į nustatytas zonas ((detaliai aprašomi 2 priedėlyje ,,Pastatų, statinių ir teritorijos specifikacijos) patekimas turi būti ribojamas.                                                                   </t>
  </si>
  <si>
    <t xml:space="preserve">4. Didelio judėjimo zonose durys taip pat turi būti apsaugotos cinkuoto plieno plokštėmis, kuriomis turi būti uždengtos iki pusės. Zonose, kuriose vidaus įrangai reikalingi tam tikro standarto architektūriniai sprendiniai, gali būti pasiūlyta ir kitų apsaugos priemonių. Prieiga prie durų ir judėjimo zonos turi būti apsaugotos nuo žalos ir pagreitėjusio medžiagų nusidėvėjimo.                                                                                                                                                                                                                                  </t>
  </si>
  <si>
    <t xml:space="preserve">5. Ant durų turi būti įrengtos informacinės lentelės. Ant vidaus patalpų durų bei ties patekimais į kiekvieno aukšto patalpas, turi būti įrengtos informacinės lentelės, kuriose atvaizduojamą informaciją būtų galima lengvai keisti. Kokia informacija turės būti nurodyta ties rodyklėmis bei informacinėse lentelėse nurodys Valdžios subjektas.                                                                                                           </t>
  </si>
  <si>
    <r>
      <t xml:space="preserve">6. Visos vidinės durys turi būti su raktu valdomais užraktais. Šie įrenginiai taikomi papildomai kartu su prieigos valdymo įranga. Visos prieigos valdymo sistemoje užregistruotos vidinės durys turi turėti elektroniniu kortelių skaitytuvu ir nuotoliniu valdikliu valdomus užraktus. Turi būti galimybė elektrines velkes atidaryti rankiniu būdu, naudojant raktą, jei jos neveiktų.  </t>
    </r>
    <r>
      <rPr>
        <b/>
        <sz val="12"/>
        <color theme="1"/>
        <rFont val="Times New Roman"/>
        <family val="1"/>
        <charset val="186"/>
      </rPr>
      <t xml:space="preserve">Dalyvis pateikia informaciją apie vidaus patalpų langus, vitrinas, duris, vartus, įskaitant palanges, apvadus, furnitūrą,  pavaros mechanizmus ir kitus įrengtus elementus.  </t>
    </r>
  </si>
  <si>
    <r>
      <t xml:space="preserve">Turi būti numatytas išorinių šilumos priteklių valdymas parenkant priemones (įrangą), ribojančias tiesioginį saulės spindulių patekimą į patalpas. Jos gali būti valdomos mechaniškai įrengiat viduje arba būti įrengiamos lango (patalpos) išorėje (tokiu atveju jų valdymas privalo būti elektrinis). Įrengiamos apsaugos nuo saulės spindulių priemonės turi būti pritaikytos padidintai eksploatacinei apkrovai, taip pat būti lengvai ir paprastai aptarnaujamos, turėti galimybę apriboti arba netgi sustabdyti tiesioginius, tačiau praleisti išsklaidytus spindulius. </t>
    </r>
    <r>
      <rPr>
        <b/>
        <sz val="12"/>
        <rFont val="Times New Roman"/>
        <family val="1"/>
        <charset val="186"/>
      </rPr>
      <t>Dalyvis pateikia informaciją apie roletų, markizių ir žaliuzių, įskaitant pavaros mechanizmus ir kt.</t>
    </r>
  </si>
  <si>
    <r>
      <t xml:space="preserve">Lauko laiptų turėklai, porankiai, sandūros ir uždengimo elementai turi būti montuojami iš nerūdijančio plieno vamzdžių. Lauko laiptų turėklai, porankiai, sandūros ir uždengimo elementai turi būti iš nerūdijančio plieno. </t>
    </r>
    <r>
      <rPr>
        <b/>
        <sz val="12"/>
        <rFont val="Times New Roman"/>
        <family val="1"/>
        <charset val="186"/>
      </rPr>
      <t xml:space="preserve">Dalyvis pateikia informaciją apie grotų, turėklų, porankių, dekorą ir uždengimo elementus (šviesduobių uždengimą, kojų valymo groteles ir kt.). </t>
    </r>
  </si>
  <si>
    <t xml:space="preserve">1. 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t>
  </si>
  <si>
    <r>
      <t xml:space="preserve"> 2. Vietos, kur bus įrengiamas grindinis šildymas, turi būti suplanuotos taip, kad vėliau netrukdytų baldų pritvirtinimui. Dalyvis pateikia aprašymą - šilumos tiekimas, šildymo sistema, šilumos gamyba. šildymo vamzdynai ir kt. </t>
    </r>
    <r>
      <rPr>
        <b/>
        <sz val="12"/>
        <color theme="1"/>
        <rFont val="Times New Roman"/>
        <family val="1"/>
        <charset val="186"/>
      </rPr>
      <t>Radiatoriai, grindinio šildymo, spindulinio šildymo sistemos ir kt. Apskaita.</t>
    </r>
  </si>
  <si>
    <t xml:space="preserve">1. Darbo kabinetuose, serverinėse turi būti įrengta oro kondicionavimo sistema.                                                                                                          </t>
  </si>
  <si>
    <t xml:space="preserve"> 2. Serverinės ir nepertraukiamos maitinimo šaltinių patalpoje, numatyti atskirą automatizuotą tikslios kontrolės kondicionavimo sistemą. Skirtai  oro kondicionavimo įrangai numatyti atskirus elektros skydus, numatomai įrangai numatyti atskirą įžeminimo kontūrą. Šiose patalpose turi būti palaikoma pastovi 20÷25 °C temperatūra, bei 40÷55 proc. santykinis oro drėgnumas. Kondicionavimo sistema dubliuota: vienas darbinis, o kitas rezervinis agregatai. Rezervinis kondicionierius turi įsijungti automatiškai rotuojant, jeigu patalpoje padidėja temperatūra arba pagrindinio kondicionieriaus gedimo atveju
Serverinės ir nepertraukiamos maitinimo šaltinių patalpoje numatyti atskirą vėdinimo sistemą, šiose patalpose neturi būtinumatoma įrengti inžinerinių sistemų, tiesiogiai nesusijusių su šiomis patalpomis. Patalpos turi būti apsaugotos nuo užliejimo vandeniu.                                                                                                                                                                                                                           </t>
  </si>
  <si>
    <t>Dalyvis pateikia informaciją apie oro tiekimo ir nutraukimo įrenginius, su arba be oro apdorojimo  funkcijos, ventiliacinę įrangą, techninių  oro  įrenginių  vėdinimo sistemas, ortakius ir vamzdynus, ventiliacines angas ir groteles, vėsinimo sistemos, ortakiai ir vamzdynai.</t>
  </si>
  <si>
    <t xml:space="preserve">1. Vėsinimo sistemos sudedamosios dalys turi turėti antikodensacinį izoliacinį sluoksnį;                                                                                      </t>
  </si>
  <si>
    <t xml:space="preserve"> 2. Vandens vėsinimo sistemos skirstytuvai (kasetės, kondicionavimo vamzdžių įranga, laikikliai) laisvai pasiekiamose vietose turi turėti reguliavimo ir užtvarinius vožtuvus, kad būtų galima eksploatuoti ir kontroliuoti sistemą;                                                                       </t>
  </si>
  <si>
    <t xml:space="preserve">3. Sistema turi būti prijungta prie bendrosios Karinio dalinio valdymo sistemos;                                                                                </t>
  </si>
  <si>
    <t xml:space="preserve">4. Serverių patalpoms aušinti turi būti įrengti tiksliai valdomi oro kondicionieriai, veikiantys žemoje lauko temperatūroje, taip pat oro tiekimo ir išsiurbimo sistema, prijungta prie pastato valdymo sistemos;                                                                                                                    </t>
  </si>
  <si>
    <t xml:space="preserve">5. Rekomenduojama įvertinti galimybę sukuriant reikiamus inžinerinius Sprendimus, atgauti / panaudoti serverių patalpose išskiriamą šilumą.                                                                                                                                                                                                                </t>
  </si>
  <si>
    <t>Dalyvis pateikia informaciją apie parinktus vėsinimo (oro kondicionavimo ) sistemą ir įrenginius.</t>
  </si>
  <si>
    <t xml:space="preserve">1. Visur, kur gali girdėtis garsas, sklindantis nuo nuotekų vamzdyno, turi būti naudojamas mažatriukšmis – storasienis vamzdynas, kuris turi būti papildomai izoliuojamas;
</t>
  </si>
  <si>
    <t xml:space="preserve">2. Turi būti numatytas laisvas ir patogus ant nuotekų stovų įrengiamų revizijų bei nuotekų šalinimo tinklo valymui skirtų pravalų prieinamumas.                                                                                                                                                                                                    </t>
  </si>
  <si>
    <t>Dalyvis pateikia informaciją apie vandens tiekimo vamzdynus, sanitarinius objektus, filtrų, geriamojo vandens tiekimą, apskaitas ir kt.</t>
  </si>
  <si>
    <t xml:space="preserve">1. Karinio dalinio Objektų vandentiekis turi būti suprojektuotas taip, kad vanduo būtų tiekiamas į visus ėmimo taškus, atsižvelgiant į slėgį, debitą, vartojamo vandens savybes ir pastato naudojimo paskirtį ir pikinius vandens suvartojimus vienu metu.                                                                                                                                                                                                                                                  </t>
  </si>
  <si>
    <t xml:space="preserve"> 2. Kai ėmimo taškuose vartojamo vandens parametrams keliami skirtingi reikalavimai į juos vanduo gali būti tiekiamas savarankiškais vamzdynais arba vandentiekiais, aprūpinamais reikiamų savybių vandeniu iš atitinkamų lauko vandentiekio tinklų arba sistemų, tinkamai paruošiančių vandenį. Vandens tiekimas ir paskirstymas turi būti pakankamas ir toks, kokio reikalauja higienos normos bei kiti teisės aktai.                                                                                                                                                                       </t>
  </si>
  <si>
    <t xml:space="preserve"> 3. Turi būti sumontuoti vandens suvartojimą fiksuojantys apskaitos prietaisai su nuotolinio nuskaitymo funkcija.                    </t>
  </si>
  <si>
    <t xml:space="preserve"> 4. Atskiros apskaitos turi būti įrengtos kiekvienai skirtingo vandens vartojimo paskirties sistemai. 
</t>
  </si>
  <si>
    <t xml:space="preserve">5. Sanitarinė įranga turi būti estetiška, ilgaamžė, šiuolaikiška ir pritaikyta funkcinei zonai, kurioje ji yra įrengta, ir turi atitikti sanitarinius reikalavimus.
</t>
  </si>
  <si>
    <t xml:space="preserve">6. Vanduo į Objektus turi būti tiekiamas prijungiant juos prie magistralinio vandentiekio tinklo.                                                                             </t>
  </si>
  <si>
    <r>
      <rPr>
        <sz val="12"/>
        <color theme="1"/>
        <rFont val="Times New Roman"/>
        <family val="1"/>
        <charset val="186"/>
      </rPr>
      <t xml:space="preserve">8. Esant nepakankamai tiekiamo vandens kokybei, ji turi būti pasiekta taikant reikalingus vandens apdorojimo inžinerinius sprendimus. Geriamojo vandens tiekimo taškų skaičius turi būti nustatytas vadovaujantis reglamentais ir standartais.               </t>
    </r>
    <r>
      <rPr>
        <b/>
        <sz val="12"/>
        <color theme="1"/>
        <rFont val="Times New Roman"/>
        <family val="1"/>
        <charset val="186"/>
      </rPr>
      <t>Dalyvis pateikia informaciją apie siūlomą šalkto vandens tiekimo sistemą.</t>
    </r>
  </si>
  <si>
    <t xml:space="preserve">7. Turi būti sumontuota įrangą, kad būtų užtikrinti ne mažesni kaip norminiai vandens vartojimo pastatų komplekse rodikliai ir būtų tenkinami priešgaisrinio vandentiekio poreikiai.                                                                                                                                                           </t>
  </si>
  <si>
    <t xml:space="preserve">1. Būtina įrengti sunaudojamo vandens matavimo apskaitos įrenginius su nuotolinio nuskaitymo funkcija;                                  </t>
  </si>
  <si>
    <t xml:space="preserve">2. Siekiant užtikrinti reikalaujamus vandens suvartojimo rodiklius ir priešgaisrinės vandens tiekimo sistemos poreikius, būtina parinkti ir įrengti atitinkamą įrangą;                                                                                                                                                                                    </t>
  </si>
  <si>
    <r>
      <t xml:space="preserve">3. Magistraliniai vandens tiekimo į visus Karinio dalinio Objektus vamzdynai turi turėti atskirus skaitiklius ir paskirstymą.   
</t>
    </r>
    <r>
      <rPr>
        <b/>
        <sz val="12"/>
        <rFont val="Times New Roman"/>
        <family val="1"/>
        <charset val="186"/>
      </rPr>
      <t>Dalyvis pateikia informaciją apie vandens apskaitą ir kt.</t>
    </r>
  </si>
  <si>
    <t xml:space="preserve">1. Vandens tiekimo sistema turi užtikrinti, kad vanduo būtų tiekiamas į visus vandens naudojimo taškus pagal slėgio, srauto spartos ir naudojamo vandens savybių reikalavimus, pikinius vandens suvartojimus vienu metu bei numatytą Karinio dalinio Objektų paskirtį.                                                                                                                                                                                                </t>
  </si>
  <si>
    <r>
      <t xml:space="preserve">2. Būtina įrengti sunaudojamo vandens matavimo apskaitos įrenginius su nuotolinio nuskaitymo funkcija. Siekiant užtikrinti reikalaujamus vandens suvartojimo rodiklius ir priešgaisrinės vandens tiekimo sistemos poreikius, būtina parinkti ir įrengti atitinkamą įrangą.                                                                                                                                                                                             </t>
    </r>
    <r>
      <rPr>
        <b/>
        <sz val="12"/>
        <rFont val="Times New Roman"/>
        <family val="1"/>
        <charset val="186"/>
      </rPr>
      <t>Dalyvis pateikia informaciją apie vandens tiekimo vamzdynus, sanitarinius objektus, filtrus, karšto vandens tiekimą, apskaitą ir kt.</t>
    </r>
  </si>
  <si>
    <t xml:space="preserve">1. Nuotekos turi būti surenkamos ir nuvedamos vadovaujantis ekonomiškai  / techniškai pagrįstais sprendiniais, išduotomis techninėmis sąlygomis.                                                                                                                                                                                                                 </t>
  </si>
  <si>
    <t xml:space="preserve">3. Pisuarai turi būti su bekontakčiu čiaupu.                                                                                                                                                                       </t>
  </si>
  <si>
    <t xml:space="preserve">2. Klozetai turi būti su vandens užtvara viduje. Vanduo į unitazo bakelius - tiekiamas be garso (tylaus veikimo), nuplovimui naudojant ne daugiau 6 l / 3 l vandens.                                                                                                                                                         </t>
  </si>
  <si>
    <t xml:space="preserve">4. Visuose pastatuose, išskyrus Kareivinių praustuvus prie WC (arba arčiausiai jų), turi būti įrengti bekontakčiai praustuvų maišytuvai su temperatūros ribotuvais, taip pat sprendiniai Legionelių prevencijai ar vamzdynų valymui, neleidžiantys susidaryti stovinčiam vandeniui vamzdynuose  (ypač toliausiai nutolusiuose taškuose/vandens čiaupuose). Kareivinėse, 1 iš 4 maišytuvų  turi būti bekontakčiai.                                                                                                                                                                                      </t>
  </si>
  <si>
    <t xml:space="preserve">5. Visi sanitariniai prietaisai, nuotėkų priimtuvai ir maišytuvai, kita santechninė armatūra privalo būti sertifikuoti pagal ISO 9000 serijos arba lyviavertį standartą ir atitikti EN nustatytus dydžius, turėti CE ženklinimą.                                                              </t>
  </si>
  <si>
    <r>
      <t xml:space="preserve">6. Sanitariniai prietaisai montuojami objekte privalo atitikti šiuos bendrus reikalavimus: jų vidus ir išorė privalo turėti lygų, lengvai valomą paviršių (visi prietaisai gali būti iš nerūdijančio plieno); neturėti aštrių atsikišusių dalių (prietaise ir tvirtinimo detalėse); praustuvai komplektuojami su chromu dengtais metaliniais sifonais, kurie turi atitikti vandens ėmimo maišytuvų ir čiaupų padengimo spalvą; klozeto puodas komplektuojamas su sėdynėmis ir dangčiais iš tvirtos plastmasės. </t>
    </r>
    <r>
      <rPr>
        <b/>
        <sz val="12"/>
        <rFont val="Times New Roman"/>
        <family val="1"/>
        <charset val="186"/>
      </rPr>
      <t>Dalyvis pateikia aprašymą - nutekamųjų vandenų vamzdynai,  nutekamųjų vandenų surinkimo įrenginiai, nutekamųjų vandenų apdorojimo įrenginiai. Nuotekų valymo įrenginiai</t>
    </r>
  </si>
  <si>
    <r>
      <t xml:space="preserve">Turi būti užtikrintas lietaus vandens nuvedimas nuo konstrukcijų ir surenkamas, bei kanalizuojamas pagal išduotas nuotekų tinklų prijungimo sąlygas. </t>
    </r>
    <r>
      <rPr>
        <b/>
        <sz val="12"/>
        <rFont val="Times New Roman"/>
        <family val="1"/>
        <charset val="186"/>
      </rPr>
      <t xml:space="preserve">                                                                                                                                                                              Dalyvis pateikia aprašymą - nutekamųjų vandenų vamzdynai,  nutekamųjų vandenų surinkimo įrenginiai, nutekamųjų vandenų apdorojimo įrenginiai ir kt.</t>
    </r>
  </si>
  <si>
    <t xml:space="preserve">1. Sanitarinė įranga turi būti estetiška, ilgaamžė, šiuolaikiška ir pritaikyta funkcinei zonai, kurioje ji yra įrengta, ir turi atitikti sanitarinius reikalavimus.                                                                                                                                                                                </t>
  </si>
  <si>
    <r>
      <t xml:space="preserve">2. Sanitarinė infrastruktūra turi būti su muilo dalytuvais, rankų džiovintuvais, popierinių rankšluosčių, tualetinio popieriaus dalytuvais, automatiškai įjungiamomis ir išjungiamomis šviesomis.                                                                                                        </t>
    </r>
    <r>
      <rPr>
        <b/>
        <sz val="12"/>
        <color theme="1"/>
        <rFont val="Times New Roman"/>
        <family val="1"/>
        <charset val="186"/>
      </rPr>
      <t>Dalyvis pateikia informaciją apie sanitariniai prietaisai, įrenginiai ir sistemos</t>
    </r>
  </si>
  <si>
    <t xml:space="preserve">1. Vietos ir judėjimo takai, kuriuose būna mažai Naudotojų arba jų būna ne visada, turės būti įrengti buvimo jutikliai. Tai ypač aktualu sandėliavimo ir atsargų laikymo vietose, taip pat vietose, kur yra mažas judėjimas. Įrangos kokybė ir apgalvotas buvimo detektorių išdėstymas turi užtikrinti visišką patogumą, nes šviesa visada turi įsijungti ir išsijungti reikiamu laiku.                                                                                                                                                                                 </t>
  </si>
  <si>
    <t xml:space="preserve"> 2. Dirbtinis apšvietimas turi būti suderintas su stebėjimo įrangos erdvėmis, išdėstytas taip, kad neakintų vaizdo stebėjimo kamerų. Privatus partneris turi stengtis sumažinti naudojamų apšvietimo šaltinių modelių skaičių.                                                                                                                        </t>
  </si>
  <si>
    <t xml:space="preserve">3. Visa įranga turi būti pasiekiama, kad ją būtų galima išvalyti ir prižiūrėti, ypač aukštai esančiose vietose.                                                                </t>
  </si>
  <si>
    <t xml:space="preserve">4. Lauko apšvietimas turi būti valdomas iš patalpos.                                                                                                                                                           </t>
  </si>
  <si>
    <t xml:space="preserve">5. Pagalbinių patalpų apšvietimas turi būti paskirstytas pagal Funkcines zonas, bet su renginio funkcija susijusių zonų apšvietimas turi būti centralizuotas ir valdomas iš tam skirtos patalpos.                                                                                                                                                                   </t>
  </si>
  <si>
    <t xml:space="preserve">6. Turi būti numatytas pakankamo galingumo trifazis maitinimo įvadas (visai numatomai įrangai). Pastatų elektros tinklai turi būti suprojektuoti visų rūšių (fasadų, teritorijos, gaisro gesinimo įrenginių, vietinių televizijos tinklų, gaisrinių hidrantų šviesinių indikatorių, saugos ženklų, skambučių, šviesinių aptvarų ir kt.) apšvietimui maitinti. Elektros kabelių tiesimas turi atitikti šios sistemos įrengimui keliamus techninius reikalavimus.                                                                                                                                      </t>
  </si>
  <si>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</si>
  <si>
    <t xml:space="preserve">7. Pastatų patalpose visi įrengti valdymo ir apsaugos aparatai privalo turėti užrašą, nurodantį scheminę priklausomybę ir paskirtį. Vidinėje skydo durelių dalyje, skyde prie aparatų privalo būti lentelė su ėmėjų pavadinimu, linijos paskirtimi.                                       </t>
  </si>
  <si>
    <t xml:space="preserve"> 2. Turi būti įrengtas autonominis sistemos maitinimas, kad, dingus elektros tinklo maitinimui, sistema galėtų veikti ne mažiau kaip 8 (aštuonias) valandas. Saugomos zonos, pažeidimo aptikimo techninės priemonės.</t>
  </si>
  <si>
    <t xml:space="preserve">1. Jei lauke montuojami kortelių skaitytuvai, turi būti mechaniškai tvirti, atsparūs atmosferiniam poveikiui.                                           </t>
  </si>
  <si>
    <r>
      <t xml:space="preserve">2.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</si>
  <si>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t xml:space="preserve">1. Projektuojant telekomunikacijų ir kompiuterių tinklus bei įrengiant patalpas pagrindinei įrangai, KSTT ITT prie KAM turi būti pateikti įrangos patalpų brėžiniai, ryšių kabelių, tinklų, perjungimo blokų, darbo vietų, įrangos elektros maitinimo ir įžeminimo tinklų schemos elektroniniu formatu;                                                                                                                                                             </t>
  </si>
  <si>
    <t xml:space="preserve">2. Projektuojant ir statant statinius bei įrengiant juose KATT įrangą, be kitų pareigūnų, privalo dalyvauti atstovai iš KSTT ITT prie KAM;                                                                                                                                                                                                                               </t>
  </si>
  <si>
    <t xml:space="preserve">3. Kabeliniai duomenų, kalbos, teksto ir vaizdo perdavimo tinklai arba struktūrinė kabelinė sistema turi būti universali, skirta ilgam naudojimui be perdarymų, turi būti suprojektuota su pertekliumi;
</t>
  </si>
  <si>
    <t xml:space="preserve">4. Tiesimo sistemos turi būti įrengiamos atsižvelgiant į aplinkos poveikį kabelių tvirtinimo konstrukcijoms;                                                     
</t>
  </si>
  <si>
    <t xml:space="preserve">5. Dalyvis savo nuožiūra pasirenka ryšių tiekėją, kuris būtų reikalingas PS reikmėms ir/ar kabelinės TV paslaugos teikimui;
</t>
  </si>
  <si>
    <r>
      <t xml:space="preserve">6. VS organizuoja KAS duomenų perdavimo tinklo paslaugų teikimą.                                                                                                     </t>
    </r>
    <r>
      <rPr>
        <b/>
        <sz val="12"/>
        <rFont val="Times New Roman"/>
        <family val="1"/>
        <charset val="186"/>
      </rPr>
      <t>Dalyvis pateikia informaciją apie ryšių tinklo paskirtis, komutacinių spintų vietos pastate, tinklo komutatoriai, priedai ir kita įranga.</t>
    </r>
  </si>
  <si>
    <t xml:space="preserve">1. Turi būti įdiegta uždara (vietinė) pastatų valdymo sistema, leidžianti tiek stebėti, tiek kontroliuoti pagrindinius inžinerinių sistemų parametrus.                                                                                                                                                                                                                                                                                                </t>
  </si>
  <si>
    <t xml:space="preserve">2. Turi būti įdiegta apskaitos duomenų analizės bei apdorojimo programinė įranga, skirta vandens, šilumos, elektros energijos ir kitų skaitiklių duomenų apdorojimui, ataskaitų formavimui, duomenų analizei, būsimo poreikio prognozavimui.
</t>
  </si>
  <si>
    <t xml:space="preserve">3. Įrengtos sistemos pagalba turi būti galimybė stebėti, fiksuoti ne mažiau 5-ių tipinių patalpų (erdvių) pagrindinius mikroklimato parametrus.
</t>
  </si>
  <si>
    <t xml:space="preserve">4. Skaitiklių rodmenys turi būti perduodami automatiniu būdu.
</t>
  </si>
  <si>
    <r>
      <t xml:space="preserve">5. Turi būti užtikrintas siunčiamų telemetrinių duomenų kopijų saugojimas.                                                                                          </t>
    </r>
    <r>
      <rPr>
        <b/>
        <sz val="12"/>
        <rFont val="Times New Roman"/>
        <family val="1"/>
        <charset val="186"/>
      </rPr>
      <t>Dalyvis pateikia informaciją apie automatizuotas sistemas, valdymo ir kontrolės įrenginius, programavimo įrenginius, sensorius ir aktyvatorius, ryšių susikirtimo stoteles, programinę automatizuotų stočių įrangą.</t>
    </r>
  </si>
  <si>
    <r>
      <t xml:space="preserve">Dūmų šalinimo sistema ir / ar sprendimas turi būti įrengtas vadovaujantis galiojančiais reglamentais ir standartais.                     </t>
    </r>
    <r>
      <rPr>
        <b/>
        <sz val="12"/>
        <rFont val="Times New Roman"/>
        <family val="1"/>
        <charset val="186"/>
      </rPr>
      <t xml:space="preserve">Dalyvis pateikia informaciją apie </t>
    </r>
    <r>
      <rPr>
        <sz val="12"/>
        <rFont val="Times New Roman"/>
        <family val="1"/>
        <charset val="186"/>
      </rPr>
      <t>d</t>
    </r>
    <r>
      <rPr>
        <b/>
        <sz val="12"/>
        <rFont val="Times New Roman"/>
        <family val="1"/>
        <charset val="186"/>
      </rPr>
      <t>ūmų šalinimo sistema, ortakius ir įrangą.</t>
    </r>
  </si>
  <si>
    <r>
      <t xml:space="preserve">1. Priešgaisrinė vandens tiekimo sistema turi atitikti galiojančius standartus.                                                                                          </t>
    </r>
    <r>
      <rPr>
        <b/>
        <sz val="12"/>
        <rFont val="Times New Roman"/>
        <family val="1"/>
        <charset val="186"/>
      </rPr>
      <t xml:space="preserve">         </t>
    </r>
    <r>
      <rPr>
        <sz val="12"/>
        <rFont val="Times New Roman"/>
        <family val="1"/>
        <charset val="186"/>
      </rPr>
      <t xml:space="preserve">                                              </t>
    </r>
  </si>
  <si>
    <t xml:space="preserve">2. Privatus partneris turi suprojektuoti pakankamą kiekį išorinių priešgaisrinių priemonių, atsižvelgdamas į vandens tiekimo sistemos pokyčius ir priešgaisrinės saugos standartus.                                                                                                                              </t>
  </si>
  <si>
    <r>
      <t xml:space="preserve"> 3.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 xml:space="preserve">Dalyvis pateikia informaciją apie gaisro gesinimo sistemas ir įrenginius. </t>
    </r>
  </si>
  <si>
    <t>2.8.</t>
  </si>
  <si>
    <t>2.12.</t>
  </si>
  <si>
    <t>Karinio miestelio infrastruktūros sukūrimas Klaipėdos rajone, Kairiuose</t>
  </si>
  <si>
    <t>Kairių karinis miestelis</t>
  </si>
  <si>
    <t>2.1 priedėlio 6 dokumentas "Ramovės sukūrimo techniniai reikalavimai"</t>
  </si>
  <si>
    <t>3.1.</t>
  </si>
  <si>
    <t>3.2.</t>
  </si>
  <si>
    <t>3.3.</t>
  </si>
  <si>
    <t>4.</t>
  </si>
  <si>
    <t>4.1.</t>
  </si>
  <si>
    <t>4.2.</t>
  </si>
  <si>
    <t>4.3.</t>
  </si>
  <si>
    <t>4.4.</t>
  </si>
  <si>
    <t>4.5.</t>
  </si>
  <si>
    <t>4.6.</t>
  </si>
  <si>
    <t>5.</t>
  </si>
  <si>
    <t>6.1.</t>
  </si>
  <si>
    <t>5.1.</t>
  </si>
  <si>
    <r>
      <t>1. Elektronines apsaugos sistemos bendri reikalvimai aprašyti 2.1. priedėlio 31 dokumente.</t>
    </r>
    <r>
      <rPr>
        <sz val="12"/>
        <color rgb="FFFF0000"/>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</si>
</sst>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b/>
      <sz val="9"/>
      <color rgb="FF000000"/>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9"/>
      <color rgb="FF000000"/>
      <name val="Times New Roman"/>
      <family val="2"/>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color rgb="FF535353"/>
      <name val="Times New Roman"/>
      <family val="1"/>
      <charset val="186"/>
    </font>
    <font>
      <sz val="11"/>
      <name val="Times New Roman"/>
      <family val="2"/>
      <charset val="186"/>
    </font>
    <font>
      <sz val="9"/>
      <color rgb="FF000000"/>
      <name val="Times New Roman"/>
      <family val="1"/>
      <charset val="186"/>
    </font>
    <font>
      <sz val="11"/>
      <color rgb="FF00B0F0"/>
      <name val="Calibri"/>
      <family val="2"/>
      <charset val="186"/>
    </font>
    <font>
      <sz val="11"/>
      <color rgb="FF000000"/>
      <name val="Times New Roman"/>
      <family val="1"/>
    </font>
    <font>
      <sz val="8"/>
      <color rgb="FF000000"/>
      <name val="Times New Roman"/>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b/>
      <sz val="12"/>
      <color rgb="FFFF0000"/>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1"/>
      <color rgb="FF7030A0"/>
      <name val="Times New Roman"/>
      <family val="1"/>
      <charset val="186"/>
    </font>
    <font>
      <i/>
      <sz val="9"/>
      <color rgb="FF000000"/>
      <name val="Times New Roman"/>
      <family val="1"/>
      <charset val="186"/>
    </font>
    <font>
      <i/>
      <sz val="9"/>
      <name val="Times New Roman"/>
      <family val="1"/>
      <charset val="186"/>
    </font>
    <font>
      <sz val="8"/>
      <color rgb="FF000000"/>
      <name val="Times New Roman"/>
      <family val="1"/>
      <charset val="186"/>
    </font>
    <font>
      <i/>
      <sz val="9"/>
      <color rgb="FFFF0000"/>
      <name val="Times New Roman"/>
      <family val="1"/>
      <charset val="186"/>
    </font>
    <font>
      <b/>
      <sz val="10"/>
      <name val="Times New Roman"/>
      <family val="1"/>
      <charset val="186"/>
    </font>
  </fonts>
  <fills count="23">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2"/>
        <bgColor rgb="FFE2F0D9"/>
      </patternFill>
    </fill>
    <fill>
      <patternFill patternType="solid">
        <fgColor theme="4" tint="0.39997558519241921"/>
        <bgColor rgb="FF9999FF"/>
      </patternFill>
    </fill>
    <fill>
      <patternFill patternType="solid">
        <fgColor rgb="FFFFC000"/>
        <bgColor rgb="FFE7E6E6"/>
      </patternFill>
    </fill>
    <fill>
      <patternFill patternType="solid">
        <fgColor rgb="FFFFC000"/>
        <bgColor indexed="64"/>
      </patternFill>
    </fill>
  </fills>
  <borders count="17">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thin">
        <color auto="1"/>
      </right>
      <top/>
      <bottom/>
      <diagonal/>
    </border>
  </borders>
  <cellStyleXfs count="2">
    <xf numFmtId="0" fontId="0" fillId="0" borderId="0"/>
    <xf numFmtId="0" fontId="16" fillId="2" borderId="0" applyBorder="0" applyProtection="0"/>
  </cellStyleXfs>
  <cellXfs count="299">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4" fillId="3" borderId="4" xfId="0" applyFont="1" applyFill="1" applyBorder="1"/>
    <xf numFmtId="0" fontId="17" fillId="4" borderId="4" xfId="0" applyFont="1" applyFill="1" applyBorder="1" applyAlignment="1">
      <alignment vertical="center" wrapText="1"/>
    </xf>
    <xf numFmtId="0" fontId="2" fillId="0" borderId="4" xfId="0" applyFont="1" applyBorder="1" applyAlignment="1">
      <alignment horizontal="center"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5" fillId="0" borderId="0" xfId="0" applyFont="1"/>
    <xf numFmtId="0" fontId="15" fillId="0" borderId="0" xfId="0" applyFont="1" applyAlignment="1">
      <alignment horizontal="left"/>
    </xf>
    <xf numFmtId="0" fontId="14" fillId="0" borderId="0" xfId="0" applyFont="1"/>
    <xf numFmtId="0" fontId="18" fillId="0" borderId="4" xfId="0" applyFont="1" applyBorder="1"/>
    <xf numFmtId="0" fontId="18" fillId="0" borderId="4" xfId="0" applyFont="1" applyBorder="1" applyAlignment="1">
      <alignment vertical="center"/>
    </xf>
    <xf numFmtId="0" fontId="14" fillId="0" borderId="0" xfId="0" applyFont="1" applyAlignment="1">
      <alignment horizontal="left" vertical="center"/>
    </xf>
    <xf numFmtId="0" fontId="22" fillId="4" borderId="4" xfId="0" applyFont="1" applyFill="1" applyBorder="1" applyAlignment="1">
      <alignment horizontal="center" vertical="center" wrapText="1"/>
    </xf>
    <xf numFmtId="0" fontId="18" fillId="0" borderId="4" xfId="0" applyFont="1" applyBorder="1" applyAlignment="1">
      <alignment horizontal="center" vertical="center"/>
    </xf>
    <xf numFmtId="0" fontId="14" fillId="0" borderId="4" xfId="0" applyFont="1" applyBorder="1"/>
    <xf numFmtId="0" fontId="15" fillId="8" borderId="0" xfId="0" applyFont="1" applyFill="1"/>
    <xf numFmtId="0" fontId="21" fillId="0" borderId="0" xfId="0" applyFont="1"/>
    <xf numFmtId="0" fontId="27" fillId="0" borderId="0" xfId="0" applyFont="1"/>
    <xf numFmtId="0" fontId="28" fillId="0" borderId="0" xfId="0" applyFont="1"/>
    <xf numFmtId="0" fontId="28" fillId="3" borderId="4" xfId="0" applyFont="1" applyFill="1" applyBorder="1"/>
    <xf numFmtId="0" fontId="7" fillId="4" borderId="4" xfId="0" applyFont="1" applyFill="1" applyBorder="1" applyAlignment="1">
      <alignment horizontal="center" vertical="center" wrapText="1"/>
    </xf>
    <xf numFmtId="0" fontId="20" fillId="0" borderId="0" xfId="0" applyFont="1"/>
    <xf numFmtId="0" fontId="14"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8" fillId="8" borderId="4" xfId="0" applyFont="1" applyFill="1" applyBorder="1"/>
    <xf numFmtId="0" fontId="14" fillId="0" borderId="0" xfId="0" applyFont="1" applyAlignment="1">
      <alignment horizontal="left"/>
    </xf>
    <xf numFmtId="0" fontId="14" fillId="8" borderId="0" xfId="0" applyFont="1" applyFill="1" applyAlignment="1">
      <alignment horizontal="left"/>
    </xf>
    <xf numFmtId="0" fontId="14" fillId="0" borderId="0" xfId="0" applyFont="1" applyAlignment="1">
      <alignment horizontal="left" vertical="top" wrapText="1"/>
    </xf>
    <xf numFmtId="0" fontId="14" fillId="0" borderId="4" xfId="0" applyFont="1" applyBorder="1" applyAlignment="1">
      <alignment horizontal="center" vertical="center" wrapText="1"/>
    </xf>
    <xf numFmtId="0" fontId="11" fillId="0" borderId="4" xfId="0" applyFont="1" applyBorder="1" applyAlignment="1">
      <alignment vertical="top" wrapText="1"/>
    </xf>
    <xf numFmtId="0" fontId="11" fillId="0" borderId="4" xfId="0" applyFont="1" applyBorder="1" applyAlignment="1">
      <alignment horizontal="left" vertical="top" wrapText="1"/>
    </xf>
    <xf numFmtId="0" fontId="24" fillId="0" borderId="4" xfId="0" applyFont="1" applyBorder="1" applyAlignment="1">
      <alignment horizontal="center" vertical="center" wrapText="1"/>
    </xf>
    <xf numFmtId="0" fontId="13" fillId="0" borderId="4" xfId="0" applyFont="1" applyBorder="1" applyAlignment="1">
      <alignment horizontal="left" vertical="top" wrapText="1"/>
    </xf>
    <xf numFmtId="0" fontId="26" fillId="0" borderId="8" xfId="0" applyFont="1" applyBorder="1" applyAlignment="1">
      <alignment horizontal="left" vertical="top" wrapText="1"/>
    </xf>
    <xf numFmtId="0" fontId="15" fillId="0" borderId="4" xfId="0" applyFont="1" applyBorder="1" applyAlignment="1">
      <alignment horizontal="center" vertical="center" wrapText="1"/>
    </xf>
    <xf numFmtId="0" fontId="18" fillId="0" borderId="0" xfId="0" applyFont="1" applyAlignment="1">
      <alignment horizontal="left" vertical="top" wrapText="1"/>
    </xf>
    <xf numFmtId="0" fontId="18" fillId="0" borderId="0" xfId="0" applyFont="1" applyAlignment="1">
      <alignment horizontal="center" vertical="top" wrapText="1"/>
    </xf>
    <xf numFmtId="0" fontId="33" fillId="0" borderId="0" xfId="0" applyFont="1"/>
    <xf numFmtId="0" fontId="34" fillId="11" borderId="4" xfId="0" applyFont="1" applyFill="1" applyBorder="1" applyAlignment="1">
      <alignment horizontal="center" vertical="center" wrapText="1"/>
    </xf>
    <xf numFmtId="0" fontId="29" fillId="0" borderId="4" xfId="0" applyFont="1" applyBorder="1" applyAlignment="1">
      <alignment vertical="top"/>
    </xf>
    <xf numFmtId="0" fontId="14" fillId="6" borderId="4" xfId="0" applyFont="1" applyFill="1" applyBorder="1"/>
    <xf numFmtId="0" fontId="22" fillId="12" borderId="4" xfId="0" applyFont="1" applyFill="1" applyBorder="1" applyAlignment="1">
      <alignment horizontal="center" vertical="center" wrapText="1" readingOrder="1"/>
    </xf>
    <xf numFmtId="0" fontId="14" fillId="12" borderId="4" xfId="0" applyFont="1" applyFill="1" applyBorder="1"/>
    <xf numFmtId="0" fontId="28" fillId="12" borderId="4" xfId="0" applyFont="1" applyFill="1" applyBorder="1"/>
    <xf numFmtId="0" fontId="17" fillId="4" borderId="3" xfId="0" applyFont="1" applyFill="1" applyBorder="1" applyAlignment="1">
      <alignment horizontal="center" vertical="center" wrapText="1"/>
    </xf>
    <xf numFmtId="0" fontId="2" fillId="0" borderId="5" xfId="0" applyFont="1" applyBorder="1" applyAlignment="1">
      <alignment horizontal="left"/>
    </xf>
    <xf numFmtId="0" fontId="2" fillId="0" borderId="5" xfId="0" applyFont="1" applyBorder="1" applyAlignment="1">
      <alignment horizontal="left" vertical="center"/>
    </xf>
    <xf numFmtId="0" fontId="7" fillId="11" borderId="3" xfId="0" applyFont="1" applyFill="1" applyBorder="1" applyAlignment="1">
      <alignment horizontal="center" vertical="center" wrapText="1"/>
    </xf>
    <xf numFmtId="0" fontId="33" fillId="11" borderId="4" xfId="0" applyFont="1" applyFill="1" applyBorder="1" applyAlignment="1">
      <alignment horizontal="left" vertical="center" wrapText="1"/>
    </xf>
    <xf numFmtId="0" fontId="8" fillId="14" borderId="4" xfId="0" applyFont="1" applyFill="1" applyBorder="1" applyAlignment="1">
      <alignment vertical="top" wrapText="1"/>
    </xf>
    <xf numFmtId="0" fontId="31" fillId="0" borderId="4" xfId="0" applyFont="1" applyBorder="1" applyAlignment="1">
      <alignment horizontal="left" vertical="top" wrapText="1"/>
    </xf>
    <xf numFmtId="0" fontId="9" fillId="0" borderId="4" xfId="0" applyFont="1" applyBorder="1" applyAlignment="1">
      <alignment horizontal="left" vertical="top" wrapText="1"/>
    </xf>
    <xf numFmtId="0" fontId="33" fillId="11" borderId="4" xfId="0" applyFont="1" applyFill="1" applyBorder="1" applyAlignment="1">
      <alignment horizontal="left" vertical="top"/>
    </xf>
    <xf numFmtId="0" fontId="31" fillId="7" borderId="4" xfId="0" applyFont="1" applyFill="1" applyBorder="1" applyAlignment="1">
      <alignment horizontal="left" vertical="center"/>
    </xf>
    <xf numFmtId="0" fontId="35" fillId="7" borderId="4" xfId="0" applyFont="1" applyFill="1" applyBorder="1" applyAlignment="1">
      <alignment horizontal="left" vertical="center" wrapText="1"/>
    </xf>
    <xf numFmtId="0" fontId="22" fillId="12" borderId="8" xfId="0" applyFont="1" applyFill="1" applyBorder="1" applyAlignment="1">
      <alignment vertical="center" wrapText="1" readingOrder="1"/>
    </xf>
    <xf numFmtId="0" fontId="31" fillId="0" borderId="0" xfId="0" applyFont="1"/>
    <xf numFmtId="0" fontId="32" fillId="0" borderId="0" xfId="0" applyFont="1" applyAlignment="1">
      <alignment horizontal="left" vertical="top" wrapText="1"/>
    </xf>
    <xf numFmtId="0" fontId="32" fillId="0" borderId="0" xfId="0" applyFont="1" applyAlignment="1">
      <alignment horizontal="center" vertical="center" wrapText="1"/>
    </xf>
    <xf numFmtId="0" fontId="30" fillId="0" borderId="0" xfId="0" applyFont="1" applyAlignment="1">
      <alignment horizontal="left" vertical="top" wrapText="1"/>
    </xf>
    <xf numFmtId="0" fontId="17" fillId="17" borderId="3" xfId="0" applyFont="1" applyFill="1" applyBorder="1" applyAlignment="1">
      <alignment horizontal="center" vertical="center" wrapText="1"/>
    </xf>
    <xf numFmtId="0" fontId="4" fillId="5" borderId="10" xfId="0" applyFont="1" applyFill="1" applyBorder="1" applyAlignment="1">
      <alignment horizontal="center" vertical="center" wrapText="1" readingOrder="1"/>
    </xf>
    <xf numFmtId="0" fontId="9" fillId="11"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1" xfId="0" applyFont="1" applyFill="1" applyBorder="1"/>
    <xf numFmtId="0" fontId="22" fillId="5" borderId="8" xfId="0" applyFont="1" applyFill="1" applyBorder="1" applyAlignment="1">
      <alignment horizontal="center" vertical="center" wrapText="1" readingOrder="1"/>
    </xf>
    <xf numFmtId="0" fontId="14" fillId="6" borderId="9" xfId="0" applyFont="1" applyFill="1" applyBorder="1"/>
    <xf numFmtId="0" fontId="14" fillId="6" borderId="8" xfId="0" applyFont="1" applyFill="1" applyBorder="1"/>
    <xf numFmtId="0" fontId="32" fillId="7" borderId="8" xfId="0" applyFont="1" applyFill="1" applyBorder="1" applyAlignment="1">
      <alignment horizontal="left" vertical="top" wrapText="1"/>
    </xf>
    <xf numFmtId="0" fontId="32" fillId="7" borderId="8"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14" fillId="12" borderId="8" xfId="0" applyFont="1" applyFill="1" applyBorder="1"/>
    <xf numFmtId="0" fontId="22" fillId="12" borderId="1" xfId="0" applyFont="1" applyFill="1" applyBorder="1" applyAlignment="1">
      <alignment vertical="center" wrapText="1" readingOrder="1"/>
    </xf>
    <xf numFmtId="0" fontId="14" fillId="12" borderId="11" xfId="0" applyFont="1" applyFill="1" applyBorder="1"/>
    <xf numFmtId="0" fontId="9" fillId="5" borderId="4" xfId="0" applyFont="1" applyFill="1" applyBorder="1" applyAlignment="1">
      <alignment horizontal="left" vertical="center" wrapText="1"/>
    </xf>
    <xf numFmtId="0" fontId="37" fillId="5" borderId="8" xfId="0" applyFont="1" applyFill="1" applyBorder="1" applyAlignment="1">
      <alignment horizontal="center" vertical="center" wrapText="1" readingOrder="1"/>
    </xf>
    <xf numFmtId="0" fontId="6" fillId="9" borderId="4" xfId="0" applyFont="1" applyFill="1" applyBorder="1" applyAlignment="1">
      <alignment horizontal="left" vertical="center" wrapText="1"/>
    </xf>
    <xf numFmtId="0" fontId="7" fillId="11" borderId="4" xfId="0" applyFont="1" applyFill="1" applyBorder="1" applyAlignment="1">
      <alignment horizontal="left" vertical="center" wrapText="1"/>
    </xf>
    <xf numFmtId="0" fontId="14" fillId="11" borderId="4" xfId="0" applyFont="1" applyFill="1" applyBorder="1" applyAlignment="1">
      <alignment horizontal="center" vertical="center" wrapText="1"/>
    </xf>
    <xf numFmtId="0" fontId="14" fillId="11" borderId="4" xfId="0" applyFont="1" applyFill="1" applyBorder="1" applyAlignment="1">
      <alignment vertical="top"/>
    </xf>
    <xf numFmtId="0" fontId="15" fillId="11" borderId="4" xfId="0" applyFont="1" applyFill="1" applyBorder="1" applyAlignment="1">
      <alignment horizontal="center" vertical="top" wrapText="1"/>
    </xf>
    <xf numFmtId="0" fontId="19" fillId="11" borderId="4" xfId="0" applyFont="1" applyFill="1" applyBorder="1" applyAlignment="1">
      <alignment horizontal="left" vertical="top" wrapText="1"/>
    </xf>
    <xf numFmtId="0" fontId="24" fillId="11" borderId="4" xfId="0" applyFont="1" applyFill="1" applyBorder="1" applyAlignment="1">
      <alignment horizontal="center" vertical="center" wrapText="1"/>
    </xf>
    <xf numFmtId="0" fontId="11" fillId="11" borderId="4" xfId="0" applyFont="1" applyFill="1" applyBorder="1" applyAlignment="1">
      <alignment horizontal="left" vertical="top" wrapText="1"/>
    </xf>
    <xf numFmtId="0" fontId="31" fillId="7" borderId="12" xfId="0" applyFont="1" applyFill="1" applyBorder="1"/>
    <xf numFmtId="0" fontId="32" fillId="7" borderId="12" xfId="0" applyFont="1" applyFill="1" applyBorder="1" applyAlignment="1">
      <alignment horizontal="left" vertical="top" wrapText="1"/>
    </xf>
    <xf numFmtId="0" fontId="32" fillId="7" borderId="12" xfId="0" applyFont="1" applyFill="1" applyBorder="1" applyAlignment="1">
      <alignment horizontal="center" vertical="center" wrapText="1"/>
    </xf>
    <xf numFmtId="0" fontId="30" fillId="7" borderId="12" xfId="0" applyFont="1" applyFill="1" applyBorder="1" applyAlignment="1">
      <alignment horizontal="left" vertical="top" wrapText="1"/>
    </xf>
    <xf numFmtId="0" fontId="22" fillId="12" borderId="8" xfId="0" applyFont="1" applyFill="1" applyBorder="1" applyAlignment="1">
      <alignment horizontal="center" vertical="center" wrapText="1" readingOrder="1"/>
    </xf>
    <xf numFmtId="0" fontId="18" fillId="20" borderId="8" xfId="0" applyFont="1" applyFill="1" applyBorder="1" applyAlignment="1">
      <alignment horizontal="center" vertical="center" wrapText="1"/>
    </xf>
    <xf numFmtId="0" fontId="22" fillId="15" borderId="8" xfId="0" applyFont="1" applyFill="1" applyBorder="1" applyAlignment="1">
      <alignment horizontal="center" vertical="center" wrapText="1" readingOrder="1"/>
    </xf>
    <xf numFmtId="0" fontId="22" fillId="0" borderId="4" xfId="0" applyFont="1" applyFill="1" applyBorder="1" applyAlignment="1">
      <alignment horizontal="center" vertical="center" wrapText="1" readingOrder="1"/>
    </xf>
    <xf numFmtId="0" fontId="22" fillId="0" borderId="8" xfId="0" applyFont="1" applyFill="1" applyBorder="1" applyAlignment="1">
      <alignment horizontal="center" vertical="center" wrapText="1" readingOrder="1"/>
    </xf>
    <xf numFmtId="0" fontId="22" fillId="0" borderId="8" xfId="0" applyFont="1" applyFill="1" applyBorder="1" applyAlignment="1">
      <alignment vertical="center" wrapText="1" readingOrder="1"/>
    </xf>
    <xf numFmtId="0" fontId="18" fillId="0" borderId="6" xfId="0" applyFont="1" applyBorder="1" applyAlignment="1">
      <alignment horizontal="center" vertical="center"/>
    </xf>
    <xf numFmtId="0" fontId="14" fillId="16" borderId="3" xfId="0" applyFont="1" applyFill="1" applyBorder="1"/>
    <xf numFmtId="0" fontId="22" fillId="11" borderId="3" xfId="0" applyFont="1" applyFill="1" applyBorder="1" applyAlignment="1">
      <alignment horizontal="center" vertical="center" wrapText="1" readingOrder="1"/>
    </xf>
    <xf numFmtId="0" fontId="22" fillId="16" borderId="3" xfId="0" applyFont="1" applyFill="1" applyBorder="1" applyAlignment="1">
      <alignment horizontal="center" vertical="center" wrapText="1" readingOrder="1"/>
    </xf>
    <xf numFmtId="0" fontId="22" fillId="21" borderId="4" xfId="0" applyFont="1" applyFill="1" applyBorder="1" applyAlignment="1">
      <alignment horizontal="center" vertical="center" wrapText="1" readingOrder="1"/>
    </xf>
    <xf numFmtId="0" fontId="22" fillId="21" borderId="4" xfId="0" applyFont="1" applyFill="1" applyBorder="1" applyAlignment="1">
      <alignment vertical="center" wrapText="1" readingOrder="1"/>
    </xf>
    <xf numFmtId="0" fontId="22" fillId="22" borderId="4" xfId="0" applyFont="1" applyFill="1" applyBorder="1" applyAlignment="1">
      <alignment vertical="center" wrapText="1" readingOrder="1"/>
    </xf>
    <xf numFmtId="0" fontId="17" fillId="18" borderId="8" xfId="0" applyFont="1" applyFill="1" applyBorder="1" applyAlignment="1">
      <alignment horizontal="left" vertical="center" wrapText="1"/>
    </xf>
    <xf numFmtId="0" fontId="14" fillId="16" borderId="4" xfId="0" applyFont="1" applyFill="1" applyBorder="1"/>
    <xf numFmtId="0" fontId="14" fillId="19" borderId="4" xfId="0" applyFont="1" applyFill="1" applyBorder="1"/>
    <xf numFmtId="0" fontId="22" fillId="11" borderId="4" xfId="0" applyFont="1" applyFill="1" applyBorder="1" applyAlignment="1">
      <alignment horizontal="center" vertical="center" wrapText="1" readingOrder="1"/>
    </xf>
    <xf numFmtId="0" fontId="22" fillId="16" borderId="4" xfId="0" applyFont="1" applyFill="1" applyBorder="1" applyAlignment="1">
      <alignment horizontal="center" vertical="center" wrapText="1" readingOrder="1"/>
    </xf>
    <xf numFmtId="0" fontId="22" fillId="12" borderId="9" xfId="0" applyFont="1" applyFill="1" applyBorder="1" applyAlignment="1">
      <alignment vertical="center" wrapText="1" readingOrder="1"/>
    </xf>
    <xf numFmtId="0" fontId="14" fillId="12" borderId="14" xfId="0" applyFont="1" applyFill="1" applyBorder="1"/>
    <xf numFmtId="0" fontId="14" fillId="12" borderId="13" xfId="0" applyFont="1" applyFill="1" applyBorder="1"/>
    <xf numFmtId="0" fontId="31" fillId="7" borderId="8" xfId="0" applyFont="1" applyFill="1" applyBorder="1" applyAlignment="1">
      <alignment horizontal="left" vertical="center"/>
    </xf>
    <xf numFmtId="0" fontId="22" fillId="0" borderId="2" xfId="0" applyFont="1" applyFill="1" applyBorder="1" applyAlignment="1">
      <alignment vertical="center" wrapText="1" readingOrder="1"/>
    </xf>
    <xf numFmtId="0" fontId="22" fillId="12" borderId="2" xfId="0" applyFont="1" applyFill="1" applyBorder="1" applyAlignment="1">
      <alignment vertical="center" wrapText="1" readingOrder="1"/>
    </xf>
    <xf numFmtId="0" fontId="14" fillId="12" borderId="15" xfId="0" applyFont="1" applyFill="1" applyBorder="1"/>
    <xf numFmtId="0" fontId="6" fillId="0" borderId="10" xfId="0" applyFont="1" applyBorder="1" applyAlignment="1">
      <alignment horizontal="left" vertical="top" wrapText="1"/>
    </xf>
    <xf numFmtId="0" fontId="6" fillId="0" borderId="4" xfId="0" applyFont="1" applyBorder="1" applyAlignment="1">
      <alignment horizontal="left" vertical="top" wrapText="1"/>
    </xf>
    <xf numFmtId="0" fontId="15" fillId="0" borderId="0" xfId="0" applyFont="1" applyAlignment="1">
      <alignment horizontal="center" vertical="center"/>
    </xf>
    <xf numFmtId="0" fontId="32" fillId="0" borderId="0" xfId="0" applyFont="1" applyAlignment="1">
      <alignment horizontal="left"/>
    </xf>
    <xf numFmtId="0" fontId="32" fillId="0" borderId="0" xfId="0" applyFont="1" applyAlignment="1">
      <alignment horizontal="center" vertical="center"/>
    </xf>
    <xf numFmtId="0" fontId="32" fillId="0" borderId="0" xfId="0" applyFont="1"/>
    <xf numFmtId="0" fontId="6" fillId="0" borderId="0" xfId="0" applyFont="1" applyAlignment="1">
      <alignment horizontal="left"/>
    </xf>
    <xf numFmtId="0" fontId="6" fillId="0" borderId="0" xfId="0" applyFont="1" applyAlignment="1">
      <alignment horizontal="left" vertical="center"/>
    </xf>
    <xf numFmtId="0" fontId="8" fillId="3" borderId="4" xfId="0" applyFont="1" applyFill="1" applyBorder="1" applyAlignment="1">
      <alignment horizontal="center" vertical="top" wrapText="1"/>
    </xf>
    <xf numFmtId="0" fontId="33" fillId="0" borderId="4" xfId="0" applyFont="1" applyBorder="1" applyAlignment="1">
      <alignment horizontal="left" vertical="top" wrapText="1"/>
    </xf>
    <xf numFmtId="0" fontId="7" fillId="0" borderId="4" xfId="0" applyFont="1" applyBorder="1" applyAlignment="1">
      <alignment horizontal="left" vertical="top" wrapText="1"/>
    </xf>
    <xf numFmtId="0" fontId="1" fillId="0" borderId="4" xfId="0" applyFont="1" applyBorder="1" applyAlignment="1">
      <alignment vertical="top"/>
    </xf>
    <xf numFmtId="0" fontId="38" fillId="5" borderId="6" xfId="0" applyFont="1" applyFill="1" applyBorder="1" applyAlignment="1">
      <alignment horizontal="left" vertical="center" wrapText="1"/>
    </xf>
    <xf numFmtId="0" fontId="7" fillId="0" borderId="4" xfId="0" applyFont="1" applyBorder="1" applyAlignment="1">
      <alignment horizontal="left" vertical="top"/>
    </xf>
    <xf numFmtId="0" fontId="6" fillId="0" borderId="4" xfId="0" applyFont="1" applyBorder="1" applyAlignment="1">
      <alignment vertical="top"/>
    </xf>
    <xf numFmtId="0" fontId="6" fillId="0" borderId="4" xfId="0" applyFont="1" applyBorder="1"/>
    <xf numFmtId="0" fontId="7" fillId="7" borderId="4" xfId="0" applyFont="1" applyFill="1" applyBorder="1" applyAlignment="1">
      <alignment horizontal="left" vertical="top" wrapText="1"/>
    </xf>
    <xf numFmtId="0" fontId="6" fillId="7" borderId="4" xfId="0" applyFont="1" applyFill="1" applyBorder="1" applyAlignment="1">
      <alignment horizontal="left" vertical="top" wrapText="1"/>
    </xf>
    <xf numFmtId="0" fontId="3" fillId="5" borderId="8" xfId="0" applyFont="1" applyFill="1" applyBorder="1" applyAlignment="1">
      <alignment horizontal="center" vertical="center" wrapText="1"/>
    </xf>
    <xf numFmtId="0" fontId="6" fillId="0" borderId="3" xfId="0" applyFont="1" applyBorder="1" applyAlignment="1">
      <alignment horizontal="center" vertical="top" wrapText="1"/>
    </xf>
    <xf numFmtId="0" fontId="7" fillId="0" borderId="4"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5" borderId="6" xfId="0" applyFont="1" applyFill="1" applyBorder="1" applyAlignment="1">
      <alignment horizontal="left" vertical="center"/>
    </xf>
    <xf numFmtId="0" fontId="6" fillId="0" borderId="3" xfId="0" applyFont="1" applyFill="1" applyBorder="1" applyAlignment="1">
      <alignment horizontal="center" vertical="top" wrapText="1"/>
    </xf>
    <xf numFmtId="0" fontId="1" fillId="0" borderId="0" xfId="0" applyFont="1" applyFill="1"/>
    <xf numFmtId="0" fontId="31" fillId="7" borderId="4" xfId="0" applyFont="1" applyFill="1" applyBorder="1" applyAlignment="1">
      <alignment horizontal="center" vertical="center"/>
    </xf>
    <xf numFmtId="0" fontId="4" fillId="0" borderId="10" xfId="0" applyFont="1" applyFill="1" applyBorder="1" applyAlignment="1">
      <alignment horizontal="center" vertical="center" wrapText="1" readingOrder="1"/>
    </xf>
    <xf numFmtId="0" fontId="7" fillId="0" borderId="0" xfId="0" applyFont="1" applyFill="1" applyBorder="1" applyAlignment="1">
      <alignment horizontal="center" vertical="center"/>
    </xf>
    <xf numFmtId="0" fontId="17" fillId="0" borderId="0" xfId="0" applyFont="1" applyFill="1" applyBorder="1" applyAlignment="1">
      <alignment horizontal="center" vertical="center" wrapText="1"/>
    </xf>
    <xf numFmtId="0" fontId="22" fillId="12" borderId="4" xfId="0" applyFont="1" applyFill="1" applyBorder="1" applyAlignment="1">
      <alignment horizontal="center" vertical="center" wrapText="1" readingOrder="1"/>
    </xf>
    <xf numFmtId="0" fontId="14" fillId="0" borderId="4"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22" fillId="12" borderId="4" xfId="0" applyFont="1" applyFill="1" applyBorder="1" applyAlignment="1">
      <alignment horizontal="center" vertical="center" wrapText="1" readingOrder="1"/>
    </xf>
    <xf numFmtId="0" fontId="6" fillId="0" borderId="4" xfId="0" applyFont="1" applyBorder="1" applyAlignment="1">
      <alignment horizontal="left" vertical="top" wrapText="1"/>
    </xf>
    <xf numFmtId="0" fontId="7" fillId="0" borderId="4" xfId="0" applyFont="1" applyBorder="1" applyAlignment="1">
      <alignment horizontal="left" vertical="top" wrapText="1"/>
    </xf>
    <xf numFmtId="0" fontId="11" fillId="0" borderId="8" xfId="0" applyFont="1" applyBorder="1" applyAlignment="1">
      <alignment horizontal="left" vertical="top" wrapText="1"/>
    </xf>
    <xf numFmtId="0" fontId="39" fillId="9" borderId="4" xfId="0" applyFont="1" applyFill="1" applyBorder="1" applyAlignment="1">
      <alignment horizontal="left" vertical="top" wrapText="1"/>
    </xf>
    <xf numFmtId="0" fontId="40" fillId="0" borderId="4" xfId="0" applyFont="1" applyFill="1" applyBorder="1" applyAlignment="1">
      <alignment horizontal="left" vertical="top" wrapText="1" readingOrder="1"/>
    </xf>
    <xf numFmtId="0" fontId="41" fillId="9" borderId="4" xfId="0" applyFont="1" applyFill="1" applyBorder="1" applyAlignment="1">
      <alignment horizontal="left" vertical="top" wrapText="1"/>
    </xf>
    <xf numFmtId="0" fontId="42" fillId="7" borderId="4" xfId="0" applyFont="1" applyFill="1" applyBorder="1" applyAlignment="1">
      <alignment horizontal="left" vertical="top" wrapText="1"/>
    </xf>
    <xf numFmtId="0" fontId="15" fillId="0" borderId="4" xfId="0" applyFont="1" applyBorder="1" applyAlignment="1">
      <alignment horizontal="center" vertical="center"/>
    </xf>
    <xf numFmtId="0" fontId="6" fillId="0" borderId="8" xfId="0" applyFont="1" applyBorder="1" applyAlignment="1">
      <alignment horizontal="left" vertical="center" wrapText="1"/>
    </xf>
    <xf numFmtId="0" fontId="28" fillId="12" borderId="9" xfId="0" applyFont="1" applyFill="1" applyBorder="1"/>
    <xf numFmtId="0" fontId="28" fillId="12" borderId="8" xfId="0" applyFont="1" applyFill="1" applyBorder="1"/>
    <xf numFmtId="0" fontId="11" fillId="11" borderId="4" xfId="0" applyFont="1" applyFill="1" applyBorder="1" applyAlignment="1">
      <alignment horizontal="justify" vertical="center"/>
    </xf>
    <xf numFmtId="0" fontId="6" fillId="0" borderId="8" xfId="0" applyFont="1" applyBorder="1" applyAlignment="1">
      <alignment horizontal="center" vertical="center" wrapText="1"/>
    </xf>
    <xf numFmtId="0" fontId="31" fillId="0" borderId="4" xfId="0" applyFont="1" applyBorder="1" applyAlignment="1">
      <alignment horizontal="left" vertical="center" wrapText="1"/>
    </xf>
    <xf numFmtId="0" fontId="32" fillId="0" borderId="4" xfId="0" applyFont="1" applyBorder="1" applyAlignment="1">
      <alignment horizontal="center" vertical="center" wrapText="1"/>
    </xf>
    <xf numFmtId="0" fontId="32" fillId="0" borderId="4" xfId="0" applyFont="1" applyBorder="1" applyAlignment="1">
      <alignment horizontal="center" vertical="top" wrapText="1"/>
    </xf>
    <xf numFmtId="0" fontId="43" fillId="0" borderId="4" xfId="0" applyFont="1" applyFill="1" applyBorder="1" applyAlignment="1">
      <alignment horizontal="left" vertical="top" wrapText="1" readingOrder="1"/>
    </xf>
    <xf numFmtId="0" fontId="7" fillId="0" borderId="8" xfId="0" applyFont="1" applyBorder="1" applyAlignment="1">
      <alignment horizontal="left" vertical="top" wrapText="1"/>
    </xf>
    <xf numFmtId="0" fontId="44" fillId="3" borderId="4" xfId="0" applyFont="1" applyFill="1" applyBorder="1" applyAlignment="1">
      <alignment horizontal="left" vertical="top" wrapText="1"/>
    </xf>
    <xf numFmtId="0" fontId="40" fillId="0" borderId="8" xfId="0" applyFont="1" applyBorder="1" applyAlignment="1">
      <alignment horizontal="left" vertical="top" wrapText="1"/>
    </xf>
    <xf numFmtId="0" fontId="2" fillId="4" borderId="5" xfId="0" applyFont="1" applyFill="1" applyBorder="1" applyAlignment="1">
      <alignment horizontal="center" vertical="center" wrapText="1"/>
    </xf>
    <xf numFmtId="0" fontId="6" fillId="11"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4" xfId="0" applyFont="1" applyBorder="1" applyAlignment="1">
      <alignment horizontal="center" vertical="top" wrapText="1"/>
    </xf>
    <xf numFmtId="0" fontId="15" fillId="0" borderId="4" xfId="0" applyFont="1" applyFill="1" applyBorder="1" applyAlignment="1">
      <alignment horizontal="center" vertical="top" wrapText="1"/>
    </xf>
    <xf numFmtId="0" fontId="12" fillId="0" borderId="4" xfId="0" applyFont="1" applyBorder="1" applyAlignment="1">
      <alignment vertical="top" wrapText="1"/>
    </xf>
    <xf numFmtId="0" fontId="6" fillId="9" borderId="8" xfId="0" applyFont="1" applyFill="1" applyBorder="1" applyAlignment="1">
      <alignment horizontal="left" vertical="top" wrapText="1"/>
    </xf>
    <xf numFmtId="0" fontId="6" fillId="0" borderId="4" xfId="0" applyFont="1" applyBorder="1" applyAlignment="1">
      <alignment horizontal="center" vertical="center" wrapText="1"/>
    </xf>
    <xf numFmtId="0" fontId="6" fillId="9" borderId="4" xfId="0" applyFont="1" applyFill="1" applyBorder="1" applyAlignment="1">
      <alignment horizontal="center" vertical="center" wrapText="1"/>
    </xf>
    <xf numFmtId="0" fontId="31" fillId="7" borderId="8" xfId="0" applyFont="1" applyFill="1" applyBorder="1" applyAlignment="1">
      <alignment horizontal="center" vertical="center"/>
    </xf>
    <xf numFmtId="0" fontId="17" fillId="4" borderId="8" xfId="0" applyFont="1" applyFill="1" applyBorder="1" applyAlignment="1">
      <alignment horizontal="center" vertical="center" wrapText="1"/>
    </xf>
    <xf numFmtId="0" fontId="17" fillId="4" borderId="16"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40" fillId="0" borderId="8" xfId="0" applyFont="1" applyFill="1" applyBorder="1" applyAlignment="1">
      <alignment horizontal="left" vertical="top" wrapText="1" readingOrder="1"/>
    </xf>
    <xf numFmtId="0" fontId="40" fillId="0" borderId="16" xfId="0" applyFont="1" applyFill="1" applyBorder="1" applyAlignment="1">
      <alignment horizontal="left" vertical="top" wrapText="1" readingOrder="1"/>
    </xf>
    <xf numFmtId="0" fontId="18" fillId="4" borderId="8" xfId="0" applyFont="1" applyFill="1" applyBorder="1" applyAlignment="1">
      <alignment horizontal="center" vertical="center"/>
    </xf>
    <xf numFmtId="0" fontId="18" fillId="4" borderId="3" xfId="0" applyFont="1" applyFill="1" applyBorder="1" applyAlignment="1">
      <alignment horizontal="center" vertical="center"/>
    </xf>
    <xf numFmtId="0" fontId="36" fillId="4" borderId="8" xfId="0" applyFont="1" applyFill="1" applyBorder="1" applyAlignment="1">
      <alignment horizontal="center" vertical="center" wrapText="1"/>
    </xf>
    <xf numFmtId="0" fontId="36" fillId="4" borderId="3" xfId="0" applyFont="1" applyFill="1" applyBorder="1" applyAlignment="1">
      <alignment horizontal="center" vertical="center" wrapText="1"/>
    </xf>
    <xf numFmtId="0" fontId="22" fillId="12" borderId="8" xfId="0" applyFont="1" applyFill="1" applyBorder="1" applyAlignment="1">
      <alignment horizontal="center" vertical="center" wrapText="1" readingOrder="1"/>
    </xf>
    <xf numFmtId="0" fontId="22" fillId="12" borderId="16" xfId="0" applyFont="1" applyFill="1" applyBorder="1" applyAlignment="1">
      <alignment horizontal="center" vertical="center" wrapText="1" readingOrder="1"/>
    </xf>
    <xf numFmtId="0" fontId="22" fillId="12" borderId="3" xfId="0" applyFont="1" applyFill="1" applyBorder="1" applyAlignment="1">
      <alignment horizontal="center" vertical="center" wrapText="1" readingOrder="1"/>
    </xf>
    <xf numFmtId="0" fontId="32" fillId="0" borderId="0" xfId="0" applyFont="1" applyAlignment="1">
      <alignment horizontal="left"/>
    </xf>
    <xf numFmtId="0" fontId="17" fillId="20" borderId="8" xfId="0" applyFont="1" applyFill="1" applyBorder="1" applyAlignment="1">
      <alignment horizontal="center" vertical="center" wrapText="1"/>
    </xf>
    <xf numFmtId="0" fontId="17" fillId="20" borderId="3"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2" fillId="0" borderId="8" xfId="0" applyFont="1" applyBorder="1" applyAlignment="1">
      <alignment horizontal="left" vertical="top" wrapText="1"/>
    </xf>
    <xf numFmtId="0" fontId="12" fillId="0" borderId="16" xfId="0" applyFont="1" applyBorder="1" applyAlignment="1">
      <alignment horizontal="left" vertical="top" wrapText="1"/>
    </xf>
    <xf numFmtId="0" fontId="40" fillId="0" borderId="8" xfId="0" applyFont="1" applyBorder="1" applyAlignment="1">
      <alignment vertical="top" wrapText="1"/>
    </xf>
    <xf numFmtId="0" fontId="40" fillId="0" borderId="3" xfId="0" applyFont="1" applyBorder="1" applyAlignment="1">
      <alignment vertical="top" wrapText="1"/>
    </xf>
    <xf numFmtId="0" fontId="15" fillId="0" borderId="0" xfId="0" applyFont="1" applyAlignment="1">
      <alignment horizontal="center"/>
    </xf>
    <xf numFmtId="0" fontId="14" fillId="0" borderId="0" xfId="0" applyFont="1" applyAlignment="1">
      <alignment horizontal="left" vertical="top" wrapText="1"/>
    </xf>
    <xf numFmtId="0" fontId="25" fillId="0" borderId="0" xfId="0" applyFont="1" applyAlignment="1">
      <alignment horizontal="left" vertical="top" wrapText="1"/>
    </xf>
    <xf numFmtId="0" fontId="14" fillId="0" borderId="0" xfId="0" applyFont="1" applyAlignment="1">
      <alignment horizontal="left" vertical="center" wrapText="1"/>
    </xf>
    <xf numFmtId="0" fontId="14" fillId="0" borderId="0" xfId="0" applyFont="1" applyAlignment="1">
      <alignment horizontal="left" vertical="top"/>
    </xf>
    <xf numFmtId="0" fontId="14" fillId="8" borderId="4" xfId="0" applyFont="1" applyFill="1" applyBorder="1" applyAlignment="1">
      <alignment horizontal="left" vertical="center"/>
    </xf>
    <xf numFmtId="0" fontId="15" fillId="0" borderId="0" xfId="0" applyFont="1" applyAlignment="1">
      <alignment horizontal="left"/>
    </xf>
    <xf numFmtId="0" fontId="15" fillId="0" borderId="4" xfId="0" applyFont="1" applyBorder="1" applyAlignment="1">
      <alignment horizontal="left"/>
    </xf>
    <xf numFmtId="0" fontId="14" fillId="0" borderId="4" xfId="0" applyFont="1" applyBorder="1" applyAlignment="1">
      <alignment horizontal="left" vertical="center"/>
    </xf>
    <xf numFmtId="0" fontId="15" fillId="0" borderId="4" xfId="0" applyFont="1" applyFill="1" applyBorder="1" applyAlignment="1">
      <alignment horizontal="left" vertical="center"/>
    </xf>
    <xf numFmtId="0" fontId="18" fillId="13" borderId="4" xfId="0" applyFont="1" applyFill="1" applyBorder="1" applyAlignment="1">
      <alignment horizontal="center" vertical="center"/>
    </xf>
    <xf numFmtId="0" fontId="18" fillId="10" borderId="8" xfId="0" applyFont="1" applyFill="1" applyBorder="1" applyAlignment="1">
      <alignment horizontal="center" vertical="center" wrapText="1"/>
    </xf>
    <xf numFmtId="0" fontId="18" fillId="10" borderId="3" xfId="0" applyFont="1" applyFill="1" applyBorder="1" applyAlignment="1">
      <alignment horizontal="center" vertical="center" wrapText="1"/>
    </xf>
    <xf numFmtId="0" fontId="6" fillId="5" borderId="8"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0" borderId="8" xfId="0" applyFont="1" applyBorder="1" applyAlignment="1">
      <alignment horizontal="left" vertical="top" wrapText="1"/>
    </xf>
    <xf numFmtId="0" fontId="6" fillId="0" borderId="16" xfId="0" applyFont="1" applyBorder="1" applyAlignment="1">
      <alignment horizontal="left" vertical="top" wrapText="1"/>
    </xf>
    <xf numFmtId="0" fontId="6" fillId="0" borderId="3" xfId="0" applyFont="1" applyBorder="1" applyAlignment="1">
      <alignment horizontal="left" vertical="top" wrapText="1"/>
    </xf>
    <xf numFmtId="0" fontId="6" fillId="0" borderId="8" xfId="0" applyFont="1" applyBorder="1" applyAlignment="1">
      <alignment horizontal="center" vertical="top" wrapText="1"/>
    </xf>
    <xf numFmtId="0" fontId="6" fillId="0" borderId="16" xfId="0" applyFont="1" applyBorder="1" applyAlignment="1">
      <alignment horizontal="center" vertical="top" wrapText="1"/>
    </xf>
    <xf numFmtId="0" fontId="6" fillId="0" borderId="3" xfId="0" applyFont="1" applyBorder="1" applyAlignment="1">
      <alignment horizontal="center" vertical="top" wrapText="1"/>
    </xf>
    <xf numFmtId="0" fontId="6" fillId="5" borderId="8" xfId="0" applyFont="1" applyFill="1" applyBorder="1" applyAlignment="1">
      <alignment horizontal="left" vertical="center"/>
    </xf>
    <xf numFmtId="0" fontId="6" fillId="5" borderId="16" xfId="0" applyFont="1" applyFill="1" applyBorder="1" applyAlignment="1">
      <alignment horizontal="left" vertical="center"/>
    </xf>
    <xf numFmtId="0" fontId="6" fillId="5" borderId="3" xfId="0" applyFont="1" applyFill="1" applyBorder="1" applyAlignment="1">
      <alignment horizontal="left" vertical="center"/>
    </xf>
    <xf numFmtId="0" fontId="7" fillId="0" borderId="8" xfId="0" applyFont="1" applyBorder="1" applyAlignment="1">
      <alignment horizontal="left" vertical="top" wrapText="1"/>
    </xf>
    <xf numFmtId="0" fontId="7" fillId="0" borderId="3" xfId="0" applyFont="1" applyBorder="1" applyAlignment="1">
      <alignment horizontal="left" vertical="top" wrapText="1"/>
    </xf>
    <xf numFmtId="0" fontId="1" fillId="5" borderId="8" xfId="0" applyFont="1" applyFill="1" applyBorder="1" applyAlignment="1">
      <alignment horizontal="left" vertical="center"/>
    </xf>
    <xf numFmtId="0" fontId="1" fillId="5" borderId="3" xfId="0" applyFont="1" applyFill="1" applyBorder="1" applyAlignment="1">
      <alignment horizontal="left" vertical="center"/>
    </xf>
    <xf numFmtId="0" fontId="7" fillId="0" borderId="16" xfId="0" applyFont="1" applyBorder="1" applyAlignment="1">
      <alignment horizontal="left" vertical="top" wrapText="1"/>
    </xf>
    <xf numFmtId="0" fontId="1" fillId="5" borderId="16" xfId="0" applyFont="1" applyFill="1" applyBorder="1" applyAlignment="1">
      <alignment horizontal="left" vertical="center"/>
    </xf>
    <xf numFmtId="0" fontId="1" fillId="0" borderId="8" xfId="0" applyFont="1" applyBorder="1"/>
    <xf numFmtId="0" fontId="1" fillId="0" borderId="16" xfId="0" applyFont="1" applyBorder="1"/>
    <xf numFmtId="0" fontId="1" fillId="0" borderId="3" xfId="0" applyFont="1" applyBorder="1"/>
    <xf numFmtId="0" fontId="9" fillId="5" borderId="8" xfId="0" applyFont="1" applyFill="1" applyBorder="1" applyAlignment="1">
      <alignment horizontal="left" vertical="center" wrapText="1"/>
    </xf>
    <xf numFmtId="0" fontId="9" fillId="5" borderId="16" xfId="0" applyFont="1" applyFill="1" applyBorder="1" applyAlignment="1">
      <alignment horizontal="left" vertical="center" wrapText="1"/>
    </xf>
    <xf numFmtId="0" fontId="9" fillId="5" borderId="3" xfId="0" applyFont="1" applyFill="1" applyBorder="1" applyAlignment="1">
      <alignment horizontal="left" vertical="center" wrapText="1"/>
    </xf>
    <xf numFmtId="0" fontId="7" fillId="0" borderId="8" xfId="0" applyFont="1" applyFill="1" applyBorder="1" applyAlignment="1">
      <alignment horizontal="left" vertical="top" wrapText="1"/>
    </xf>
    <xf numFmtId="0" fontId="7" fillId="0" borderId="16" xfId="0" applyFont="1" applyFill="1" applyBorder="1" applyAlignment="1">
      <alignment horizontal="left" vertical="top" wrapText="1"/>
    </xf>
    <xf numFmtId="0" fontId="7" fillId="0" borderId="3" xfId="0" applyFont="1" applyFill="1" applyBorder="1" applyAlignment="1">
      <alignment horizontal="left" vertical="top" wrapText="1"/>
    </xf>
    <xf numFmtId="0" fontId="6" fillId="0" borderId="8" xfId="0" applyFont="1" applyBorder="1" applyAlignment="1">
      <alignment horizontal="left" vertical="center" wrapText="1"/>
    </xf>
    <xf numFmtId="0" fontId="6" fillId="0" borderId="3" xfId="0" applyFont="1" applyBorder="1" applyAlignment="1">
      <alignment horizontal="left" vertical="center" wrapText="1"/>
    </xf>
    <xf numFmtId="0" fontId="38" fillId="5" borderId="8" xfId="0" applyFont="1" applyFill="1" applyBorder="1" applyAlignment="1">
      <alignment horizontal="left" vertical="center" wrapText="1"/>
    </xf>
    <xf numFmtId="0" fontId="38" fillId="5" borderId="16"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3" fillId="0" borderId="8" xfId="0" applyFont="1" applyBorder="1" applyAlignment="1">
      <alignment horizontal="left" vertical="top" wrapText="1"/>
    </xf>
    <xf numFmtId="0" fontId="33" fillId="0" borderId="3" xfId="0" applyFont="1" applyBorder="1" applyAlignment="1">
      <alignment horizontal="left" vertical="top" wrapText="1"/>
    </xf>
    <xf numFmtId="0" fontId="8" fillId="3" borderId="8" xfId="0" applyFont="1" applyFill="1" applyBorder="1" applyAlignment="1">
      <alignment horizontal="center" vertical="top" wrapText="1"/>
    </xf>
    <xf numFmtId="0" fontId="8" fillId="3" borderId="3" xfId="0" applyFont="1" applyFill="1" applyBorder="1" applyAlignment="1">
      <alignment horizontal="center" vertical="top" wrapText="1"/>
    </xf>
    <xf numFmtId="0" fontId="33" fillId="0" borderId="16" xfId="0" applyFont="1" applyBorder="1" applyAlignment="1">
      <alignment horizontal="left" vertical="top" wrapText="1"/>
    </xf>
    <xf numFmtId="0" fontId="8" fillId="3" borderId="16" xfId="0" applyFont="1" applyFill="1" applyBorder="1" applyAlignment="1">
      <alignment horizontal="center" vertical="top" wrapText="1"/>
    </xf>
    <xf numFmtId="0" fontId="33" fillId="0" borderId="8" xfId="0" applyFont="1" applyBorder="1" applyAlignment="1">
      <alignment horizontal="left" vertical="top"/>
    </xf>
    <xf numFmtId="0" fontId="33" fillId="0" borderId="3" xfId="0" applyFont="1" applyBorder="1" applyAlignment="1">
      <alignment horizontal="left" vertical="top"/>
    </xf>
    <xf numFmtId="0" fontId="4" fillId="5" borderId="8"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0" borderId="4" xfId="0" applyFont="1" applyBorder="1" applyAlignment="1">
      <alignment horizontal="left" vertical="top" wrapText="1"/>
    </xf>
    <xf numFmtId="0" fontId="7" fillId="5" borderId="8" xfId="0" applyFont="1" applyFill="1" applyBorder="1" applyAlignment="1">
      <alignment vertical="center" wrapText="1"/>
    </xf>
    <xf numFmtId="0" fontId="7" fillId="5" borderId="16" xfId="0" applyFont="1" applyFill="1" applyBorder="1" applyAlignment="1">
      <alignment vertical="center" wrapText="1"/>
    </xf>
    <xf numFmtId="0" fontId="7" fillId="5" borderId="3" xfId="0" applyFont="1" applyFill="1" applyBorder="1" applyAlignment="1">
      <alignment vertical="center" wrapText="1"/>
    </xf>
    <xf numFmtId="0" fontId="7" fillId="0" borderId="8" xfId="0" applyFont="1" applyBorder="1" applyAlignment="1">
      <alignment horizontal="left" vertical="top"/>
    </xf>
    <xf numFmtId="0" fontId="7" fillId="0" borderId="16" xfId="0" applyFont="1" applyBorder="1" applyAlignment="1">
      <alignment horizontal="left" vertical="top"/>
    </xf>
    <xf numFmtId="0" fontId="7" fillId="0" borderId="3" xfId="0" applyFont="1" applyBorder="1" applyAlignment="1">
      <alignment horizontal="left" vertical="top"/>
    </xf>
    <xf numFmtId="0" fontId="1" fillId="9" borderId="5" xfId="0" applyFont="1" applyFill="1" applyBorder="1" applyAlignment="1">
      <alignment horizontal="left" vertical="center"/>
    </xf>
    <xf numFmtId="0" fontId="1" fillId="9" borderId="7" xfId="0" applyFont="1" applyFill="1" applyBorder="1" applyAlignment="1">
      <alignment horizontal="left" vertical="center"/>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33" fillId="13" borderId="8" xfId="0" applyFont="1" applyFill="1" applyBorder="1" applyAlignment="1">
      <alignment horizontal="center" vertical="center" wrapText="1"/>
    </xf>
    <xf numFmtId="0" fontId="33" fillId="13" borderId="3" xfId="0" applyFont="1" applyFill="1" applyBorder="1" applyAlignment="1">
      <alignment horizontal="center" vertical="center" wrapText="1"/>
    </xf>
    <xf numFmtId="0" fontId="33" fillId="13" borderId="5" xfId="0" applyFont="1" applyFill="1" applyBorder="1" applyAlignment="1">
      <alignment horizontal="center" vertical="center" wrapText="1"/>
    </xf>
    <xf numFmtId="0" fontId="33" fillId="13" borderId="7" xfId="0" applyFont="1" applyFill="1" applyBorder="1" applyAlignment="1">
      <alignment horizontal="center" vertical="center" wrapText="1"/>
    </xf>
    <xf numFmtId="0" fontId="33" fillId="13" borderId="6" xfId="0" applyFont="1" applyFill="1" applyBorder="1" applyAlignment="1">
      <alignment horizontal="center" vertical="center" wrapText="1"/>
    </xf>
    <xf numFmtId="0" fontId="6" fillId="0" borderId="5" xfId="0" applyFont="1" applyFill="1" applyBorder="1" applyAlignment="1">
      <alignment horizontal="left" vertical="center"/>
    </xf>
    <xf numFmtId="0" fontId="6" fillId="0" borderId="7" xfId="0" applyFont="1" applyFill="1" applyBorder="1" applyAlignment="1">
      <alignment horizontal="left" vertical="center"/>
    </xf>
    <xf numFmtId="0" fontId="6" fillId="0" borderId="0" xfId="0" applyFont="1" applyAlignment="1">
      <alignment horizontal="center"/>
    </xf>
    <xf numFmtId="0" fontId="6" fillId="0" borderId="5" xfId="0" applyFont="1" applyBorder="1" applyAlignment="1">
      <alignment horizontal="left"/>
    </xf>
    <xf numFmtId="0" fontId="6" fillId="0" borderId="7"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mkstt921\ppp_kairiai\Users\darius.zeimys\AppData\Local\Microsoft\Windows\INetCache\Content.Outlook\Z59QPYWK\2.1%20pried&#279;lis%20_sand&#279;liai+sand&#279;liavimo+stogin&#279;s_PBZ%20+%20BDB_rev.%20E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statų sūkurimas. Poreikiai"/>
      <sheetName val="2. Pastatų sūkurimas."/>
      <sheetName val="3. Statinių sūkurimas."/>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T75"/>
  <sheetViews>
    <sheetView tabSelected="1" zoomScale="70" zoomScaleNormal="70" workbookViewId="0">
      <selection activeCell="L63" sqref="L63"/>
    </sheetView>
  </sheetViews>
  <sheetFormatPr defaultColWidth="9.140625" defaultRowHeight="15" x14ac:dyDescent="0.25"/>
  <cols>
    <col min="1" max="1" width="7.140625" style="17" customWidth="1"/>
    <col min="2" max="2" width="47.42578125" style="18" customWidth="1"/>
    <col min="3" max="3" width="16.28515625" style="18" customWidth="1"/>
    <col min="4" max="4" width="14" style="18" customWidth="1"/>
    <col min="5" max="5" width="15" style="18" customWidth="1"/>
    <col min="6" max="6" width="15.42578125" style="18" customWidth="1"/>
    <col min="7" max="7" width="16.28515625" style="18" customWidth="1"/>
    <col min="8" max="8" width="15.85546875" style="18" hidden="1" customWidth="1"/>
    <col min="9" max="9" width="14" style="18" customWidth="1"/>
    <col min="10" max="10" width="12.7109375" style="18" customWidth="1"/>
    <col min="11" max="11" width="42.7109375" style="19" customWidth="1"/>
    <col min="12" max="12" width="15.7109375" style="19" customWidth="1"/>
    <col min="13" max="13" width="15.28515625" style="19" customWidth="1"/>
    <col min="14" max="14" width="31.7109375" style="19" customWidth="1"/>
    <col min="15" max="15" width="24.140625" style="19" customWidth="1"/>
    <col min="16" max="16" width="29.140625" style="19" customWidth="1"/>
    <col min="17" max="17" width="15.7109375" style="19" customWidth="1"/>
    <col min="18" max="18" width="19.28515625" style="19" customWidth="1"/>
    <col min="19" max="19" width="20" style="19" customWidth="1"/>
    <col min="20" max="20" width="20.7109375" style="19"/>
    <col min="21" max="21" width="42.140625" style="19" customWidth="1"/>
    <col min="22" max="1034" width="20.7109375" style="19"/>
  </cols>
  <sheetData>
    <row r="1" spans="1:21" x14ac:dyDescent="0.25">
      <c r="D1" s="212" t="s">
        <v>67</v>
      </c>
      <c r="E1" s="212"/>
      <c r="F1" s="212"/>
      <c r="G1" s="212"/>
      <c r="H1" s="212"/>
      <c r="I1" s="212"/>
      <c r="J1" s="212"/>
      <c r="K1" s="212"/>
    </row>
    <row r="2" spans="1:21" ht="15" customHeight="1" x14ac:dyDescent="0.25"/>
    <row r="3" spans="1:21" ht="15" customHeight="1" x14ac:dyDescent="0.25">
      <c r="B3" s="20" t="s">
        <v>2</v>
      </c>
      <c r="C3" s="20"/>
      <c r="D3" s="219" t="s">
        <v>326</v>
      </c>
      <c r="E3" s="219"/>
      <c r="F3" s="219"/>
      <c r="G3" s="219"/>
      <c r="H3" s="219"/>
      <c r="I3" s="219"/>
      <c r="J3" s="219"/>
      <c r="K3" s="219"/>
    </row>
    <row r="4" spans="1:21" ht="15" customHeight="1" x14ac:dyDescent="0.25">
      <c r="B4" s="20" t="s">
        <v>3</v>
      </c>
      <c r="C4" s="20"/>
      <c r="D4" s="219" t="s">
        <v>327</v>
      </c>
      <c r="E4" s="219"/>
      <c r="F4" s="219"/>
      <c r="G4" s="219"/>
      <c r="H4" s="219"/>
      <c r="I4" s="219"/>
      <c r="J4" s="219"/>
      <c r="K4" s="219"/>
    </row>
    <row r="5" spans="1:21" ht="15" customHeight="1" x14ac:dyDescent="0.25">
      <c r="B5" s="20" t="s">
        <v>4</v>
      </c>
      <c r="C5" s="20"/>
      <c r="D5" s="219" t="s">
        <v>84</v>
      </c>
      <c r="E5" s="219"/>
      <c r="F5" s="219"/>
      <c r="G5" s="219"/>
      <c r="H5" s="219"/>
      <c r="I5" s="219"/>
      <c r="J5" s="219"/>
      <c r="K5" s="219"/>
    </row>
    <row r="6" spans="1:21" ht="15" customHeight="1" x14ac:dyDescent="0.25">
      <c r="B6" s="21" t="s">
        <v>5</v>
      </c>
      <c r="C6" s="21"/>
      <c r="D6" s="220" t="s">
        <v>6</v>
      </c>
      <c r="E6" s="220"/>
      <c r="F6" s="220"/>
      <c r="G6" s="220"/>
      <c r="H6" s="220"/>
      <c r="I6" s="220"/>
      <c r="J6" s="220"/>
      <c r="K6" s="220"/>
    </row>
    <row r="7" spans="1:21" ht="15" customHeight="1" x14ac:dyDescent="0.25">
      <c r="B7" s="21" t="s">
        <v>7</v>
      </c>
      <c r="C7" s="21"/>
      <c r="D7" s="221" t="s">
        <v>328</v>
      </c>
      <c r="E7" s="221"/>
      <c r="F7" s="221"/>
      <c r="G7" s="221"/>
      <c r="H7" s="221"/>
      <c r="I7" s="221"/>
      <c r="J7" s="221"/>
      <c r="K7" s="221"/>
    </row>
    <row r="8" spans="1:21" ht="15" customHeight="1" x14ac:dyDescent="0.25">
      <c r="B8" s="36" t="s">
        <v>11</v>
      </c>
      <c r="C8" s="36"/>
      <c r="D8" s="217" t="s">
        <v>85</v>
      </c>
      <c r="E8" s="217"/>
      <c r="F8" s="217"/>
      <c r="G8" s="217"/>
      <c r="H8" s="217"/>
      <c r="I8" s="217"/>
      <c r="J8" s="217"/>
      <c r="K8" s="217"/>
    </row>
    <row r="9" spans="1:21" ht="15" customHeight="1" x14ac:dyDescent="0.25">
      <c r="B9" s="19"/>
      <c r="C9" s="19"/>
      <c r="D9" s="22"/>
      <c r="E9" s="22"/>
      <c r="F9" s="22"/>
      <c r="G9" s="22"/>
      <c r="H9" s="22"/>
      <c r="I9" s="22"/>
      <c r="J9" s="22"/>
      <c r="K9" s="22"/>
    </row>
    <row r="10" spans="1:21" x14ac:dyDescent="0.25">
      <c r="A10" s="191" t="s">
        <v>0</v>
      </c>
      <c r="B10" s="191" t="s">
        <v>13</v>
      </c>
      <c r="C10" s="204" t="s">
        <v>88</v>
      </c>
      <c r="D10" s="204" t="s">
        <v>89</v>
      </c>
      <c r="E10" s="204" t="s">
        <v>90</v>
      </c>
      <c r="F10" s="204" t="s">
        <v>91</v>
      </c>
      <c r="G10" s="204" t="s">
        <v>92</v>
      </c>
      <c r="H10" s="204" t="s">
        <v>93</v>
      </c>
      <c r="I10" s="204" t="s">
        <v>14</v>
      </c>
      <c r="J10" s="204" t="s">
        <v>15</v>
      </c>
      <c r="K10" s="191" t="s">
        <v>16</v>
      </c>
      <c r="L10" s="206" t="s">
        <v>47</v>
      </c>
      <c r="M10" s="198" t="s">
        <v>68</v>
      </c>
      <c r="N10" s="191" t="s">
        <v>83</v>
      </c>
      <c r="O10" s="191" t="s">
        <v>44</v>
      </c>
      <c r="P10" s="222" t="s">
        <v>94</v>
      </c>
      <c r="Q10" s="222"/>
      <c r="R10" s="222"/>
      <c r="S10" s="222"/>
      <c r="T10" s="223" t="s">
        <v>54</v>
      </c>
      <c r="U10" s="196" t="s">
        <v>1</v>
      </c>
    </row>
    <row r="11" spans="1:21" ht="126" x14ac:dyDescent="0.25">
      <c r="A11" s="192"/>
      <c r="B11" s="193"/>
      <c r="C11" s="205"/>
      <c r="D11" s="205"/>
      <c r="E11" s="205"/>
      <c r="F11" s="205"/>
      <c r="G11" s="205"/>
      <c r="H11" s="205"/>
      <c r="I11" s="205"/>
      <c r="J11" s="205"/>
      <c r="K11" s="193"/>
      <c r="L11" s="207"/>
      <c r="M11" s="199"/>
      <c r="N11" s="193"/>
      <c r="O11" s="193"/>
      <c r="P11" s="104" t="s">
        <v>95</v>
      </c>
      <c r="Q11" s="104" t="s">
        <v>100</v>
      </c>
      <c r="R11" s="34" t="s">
        <v>101</v>
      </c>
      <c r="S11" s="34" t="s">
        <v>102</v>
      </c>
      <c r="T11" s="224"/>
      <c r="U11" s="197"/>
    </row>
    <row r="12" spans="1:21" ht="48.4" customHeight="1" x14ac:dyDescent="0.25">
      <c r="A12" s="193"/>
      <c r="B12" s="23" t="s">
        <v>66</v>
      </c>
      <c r="C12" s="23" t="s">
        <v>49</v>
      </c>
      <c r="D12" s="23" t="s">
        <v>49</v>
      </c>
      <c r="E12" s="23" t="s">
        <v>49</v>
      </c>
      <c r="F12" s="23" t="s">
        <v>49</v>
      </c>
      <c r="G12" s="23" t="s">
        <v>49</v>
      </c>
      <c r="H12" s="23" t="s">
        <v>49</v>
      </c>
      <c r="I12" s="23" t="s">
        <v>49</v>
      </c>
      <c r="J12" s="23" t="s">
        <v>49</v>
      </c>
      <c r="K12" s="23" t="s">
        <v>49</v>
      </c>
      <c r="L12" s="80" t="s">
        <v>45</v>
      </c>
      <c r="M12" s="90" t="s">
        <v>45</v>
      </c>
      <c r="N12" s="80" t="s">
        <v>45</v>
      </c>
      <c r="O12" s="80" t="s">
        <v>45</v>
      </c>
      <c r="P12" s="105" t="s">
        <v>49</v>
      </c>
      <c r="Q12" s="105" t="s">
        <v>49</v>
      </c>
      <c r="R12" s="80" t="s">
        <v>45</v>
      </c>
      <c r="S12" s="80" t="s">
        <v>45</v>
      </c>
      <c r="T12" s="80" t="s">
        <v>48</v>
      </c>
      <c r="U12" s="24"/>
    </row>
    <row r="13" spans="1:21" ht="16.149999999999999" customHeight="1" x14ac:dyDescent="0.25">
      <c r="A13" s="116"/>
      <c r="B13" s="116" t="s">
        <v>195</v>
      </c>
      <c r="C13" s="116"/>
      <c r="D13" s="116"/>
      <c r="E13" s="116"/>
      <c r="F13" s="116"/>
      <c r="G13" s="116"/>
      <c r="H13" s="116"/>
      <c r="I13" s="116"/>
      <c r="J13" s="116"/>
      <c r="K13" s="116"/>
      <c r="L13" s="113"/>
      <c r="M13" s="113"/>
      <c r="N13" s="113"/>
      <c r="O13" s="114"/>
      <c r="P13" s="115"/>
      <c r="Q13" s="115"/>
      <c r="R13" s="114"/>
      <c r="S13" s="114"/>
      <c r="T13" s="113"/>
      <c r="U13" s="109"/>
    </row>
    <row r="14" spans="1:21" ht="15" customHeight="1" x14ac:dyDescent="0.25">
      <c r="A14" s="50" t="s">
        <v>8</v>
      </c>
      <c r="B14" s="92" t="s">
        <v>103</v>
      </c>
      <c r="C14" s="159">
        <f t="shared" ref="C14:H14" si="0">SUM(C15:C24)</f>
        <v>380</v>
      </c>
      <c r="D14" s="159">
        <f t="shared" si="0"/>
        <v>8</v>
      </c>
      <c r="E14" s="159">
        <f t="shared" si="0"/>
        <v>0</v>
      </c>
      <c r="F14" s="159">
        <f t="shared" si="0"/>
        <v>9</v>
      </c>
      <c r="G14" s="159">
        <f t="shared" si="0"/>
        <v>5</v>
      </c>
      <c r="H14" s="159">
        <f t="shared" si="0"/>
        <v>0</v>
      </c>
      <c r="I14" s="159">
        <f>SUM(I15:I27)</f>
        <v>867</v>
      </c>
      <c r="J14" s="93"/>
      <c r="K14" s="94"/>
      <c r="L14" s="110"/>
      <c r="M14" s="110"/>
      <c r="N14" s="110"/>
      <c r="O14" s="200"/>
      <c r="P14" s="111"/>
      <c r="Q14" s="111"/>
      <c r="R14" s="112"/>
      <c r="S14" s="112"/>
      <c r="T14" s="110"/>
      <c r="U14" s="25"/>
    </row>
    <row r="15" spans="1:21" ht="72.75" customHeight="1" x14ac:dyDescent="0.25">
      <c r="A15" s="188" t="s">
        <v>130</v>
      </c>
      <c r="B15" s="11" t="s">
        <v>104</v>
      </c>
      <c r="C15" s="46">
        <v>1</v>
      </c>
      <c r="D15" s="183">
        <v>1</v>
      </c>
      <c r="E15" s="46" t="s">
        <v>196</v>
      </c>
      <c r="F15" s="46" t="s">
        <v>196</v>
      </c>
      <c r="G15" s="46" t="s">
        <v>196</v>
      </c>
      <c r="H15" s="46"/>
      <c r="I15" s="46">
        <v>90</v>
      </c>
      <c r="J15" s="46" t="s">
        <v>194</v>
      </c>
      <c r="K15" s="187"/>
      <c r="L15" s="54"/>
      <c r="M15" s="54"/>
      <c r="N15" s="54"/>
      <c r="O15" s="201"/>
      <c r="P15" s="165" t="s">
        <v>110</v>
      </c>
      <c r="Q15" s="106" t="s">
        <v>204</v>
      </c>
      <c r="R15" s="53"/>
      <c r="S15" s="53"/>
      <c r="T15" s="54"/>
      <c r="U15" s="25"/>
    </row>
    <row r="16" spans="1:21" ht="73.5" customHeight="1" x14ac:dyDescent="0.25">
      <c r="A16" s="188" t="s">
        <v>131</v>
      </c>
      <c r="B16" s="11" t="s">
        <v>105</v>
      </c>
      <c r="C16" s="46">
        <v>1</v>
      </c>
      <c r="D16" s="46" t="s">
        <v>196</v>
      </c>
      <c r="E16" s="46" t="s">
        <v>196</v>
      </c>
      <c r="F16" s="46" t="s">
        <v>196</v>
      </c>
      <c r="G16" s="46" t="s">
        <v>196</v>
      </c>
      <c r="H16" s="46"/>
      <c r="I16" s="183">
        <v>10</v>
      </c>
      <c r="J16" s="46" t="s">
        <v>197</v>
      </c>
      <c r="K16" s="41"/>
      <c r="L16" s="54"/>
      <c r="M16" s="54"/>
      <c r="N16" s="54"/>
      <c r="O16" s="201"/>
      <c r="P16" s="165" t="s">
        <v>111</v>
      </c>
      <c r="Q16" s="106" t="s">
        <v>204</v>
      </c>
      <c r="R16" s="53"/>
      <c r="S16" s="53"/>
      <c r="T16" s="54"/>
      <c r="U16" s="25"/>
    </row>
    <row r="17" spans="1:21" ht="51.75" customHeight="1" x14ac:dyDescent="0.25">
      <c r="A17" s="188" t="s">
        <v>132</v>
      </c>
      <c r="B17" s="11" t="s">
        <v>106</v>
      </c>
      <c r="C17" s="46">
        <v>1</v>
      </c>
      <c r="D17" s="183">
        <v>1</v>
      </c>
      <c r="E17" s="46" t="s">
        <v>196</v>
      </c>
      <c r="F17" s="46">
        <v>1</v>
      </c>
      <c r="G17" s="46">
        <v>1</v>
      </c>
      <c r="H17" s="46"/>
      <c r="I17" s="183">
        <v>40</v>
      </c>
      <c r="J17" s="46" t="s">
        <v>198</v>
      </c>
      <c r="K17" s="41"/>
      <c r="L17" s="54"/>
      <c r="M17" s="54"/>
      <c r="N17" s="54"/>
      <c r="O17" s="201"/>
      <c r="P17" s="165" t="s">
        <v>112</v>
      </c>
      <c r="Q17" s="106" t="s">
        <v>204</v>
      </c>
      <c r="R17" s="53"/>
      <c r="S17" s="53"/>
      <c r="T17" s="54"/>
      <c r="U17" s="25"/>
    </row>
    <row r="18" spans="1:21" ht="28.5" customHeight="1" x14ac:dyDescent="0.25">
      <c r="A18" s="188" t="s">
        <v>133</v>
      </c>
      <c r="B18" s="11" t="s">
        <v>107</v>
      </c>
      <c r="C18" s="46">
        <v>1</v>
      </c>
      <c r="D18" s="46" t="s">
        <v>196</v>
      </c>
      <c r="E18" s="46" t="s">
        <v>196</v>
      </c>
      <c r="F18" s="46" t="s">
        <v>196</v>
      </c>
      <c r="G18" s="46" t="s">
        <v>196</v>
      </c>
      <c r="H18" s="46"/>
      <c r="I18" s="183">
        <v>35</v>
      </c>
      <c r="J18" s="46" t="s">
        <v>194</v>
      </c>
      <c r="K18" s="41"/>
      <c r="L18" s="54"/>
      <c r="M18" s="54"/>
      <c r="N18" s="54"/>
      <c r="O18" s="201"/>
      <c r="P18" s="165" t="s">
        <v>113</v>
      </c>
      <c r="Q18" s="106" t="s">
        <v>204</v>
      </c>
      <c r="R18" s="53"/>
      <c r="S18" s="53"/>
      <c r="T18" s="54"/>
      <c r="U18" s="25"/>
    </row>
    <row r="19" spans="1:21" ht="15" customHeight="1" x14ac:dyDescent="0.25">
      <c r="A19" s="188" t="s">
        <v>134</v>
      </c>
      <c r="B19" s="11" t="s">
        <v>199</v>
      </c>
      <c r="C19" s="183">
        <v>1</v>
      </c>
      <c r="D19" s="184">
        <v>1</v>
      </c>
      <c r="E19" s="184" t="s">
        <v>196</v>
      </c>
      <c r="F19" s="184">
        <v>1</v>
      </c>
      <c r="G19" s="184" t="s">
        <v>196</v>
      </c>
      <c r="H19" s="184"/>
      <c r="I19" s="185">
        <v>80</v>
      </c>
      <c r="J19" s="46" t="s">
        <v>194</v>
      </c>
      <c r="K19" s="186"/>
      <c r="L19" s="54"/>
      <c r="M19" s="54"/>
      <c r="N19" s="54"/>
      <c r="O19" s="201"/>
      <c r="P19" s="106"/>
      <c r="Q19" s="106" t="s">
        <v>204</v>
      </c>
      <c r="R19" s="157"/>
      <c r="S19" s="157"/>
      <c r="T19" s="54"/>
      <c r="U19" s="25"/>
    </row>
    <row r="20" spans="1:21" ht="15" customHeight="1" x14ac:dyDescent="0.25">
      <c r="A20" s="188" t="s">
        <v>135</v>
      </c>
      <c r="B20" s="11" t="s">
        <v>200</v>
      </c>
      <c r="C20" s="183">
        <v>1</v>
      </c>
      <c r="D20" s="184">
        <v>1</v>
      </c>
      <c r="E20" s="184" t="s">
        <v>196</v>
      </c>
      <c r="F20" s="184">
        <v>1</v>
      </c>
      <c r="G20" s="184" t="s">
        <v>196</v>
      </c>
      <c r="H20" s="184"/>
      <c r="I20" s="185">
        <v>80</v>
      </c>
      <c r="J20" s="46" t="s">
        <v>194</v>
      </c>
      <c r="K20" s="186"/>
      <c r="L20" s="54"/>
      <c r="M20" s="54"/>
      <c r="N20" s="54"/>
      <c r="O20" s="201"/>
      <c r="P20" s="106"/>
      <c r="Q20" s="106" t="s">
        <v>204</v>
      </c>
      <c r="R20" s="157"/>
      <c r="S20" s="157"/>
      <c r="T20" s="54"/>
      <c r="U20" s="25"/>
    </row>
    <row r="21" spans="1:21" ht="15" customHeight="1" x14ac:dyDescent="0.25">
      <c r="A21" s="188" t="s">
        <v>136</v>
      </c>
      <c r="B21" s="11" t="s">
        <v>201</v>
      </c>
      <c r="C21" s="183">
        <v>1</v>
      </c>
      <c r="D21" s="184">
        <v>1</v>
      </c>
      <c r="E21" s="184" t="s">
        <v>196</v>
      </c>
      <c r="F21" s="184">
        <v>1</v>
      </c>
      <c r="G21" s="184" t="s">
        <v>196</v>
      </c>
      <c r="H21" s="184"/>
      <c r="I21" s="185">
        <v>80</v>
      </c>
      <c r="J21" s="46" t="s">
        <v>194</v>
      </c>
      <c r="K21" s="186"/>
      <c r="L21" s="54"/>
      <c r="M21" s="54"/>
      <c r="N21" s="54"/>
      <c r="O21" s="201"/>
      <c r="P21" s="106"/>
      <c r="Q21" s="106" t="s">
        <v>204</v>
      </c>
      <c r="R21" s="157"/>
      <c r="S21" s="157"/>
      <c r="T21" s="54"/>
      <c r="U21" s="25"/>
    </row>
    <row r="22" spans="1:21" ht="15" customHeight="1" x14ac:dyDescent="0.25">
      <c r="A22" s="188" t="s">
        <v>137</v>
      </c>
      <c r="B22" s="11" t="s">
        <v>202</v>
      </c>
      <c r="C22" s="183">
        <v>1</v>
      </c>
      <c r="D22" s="184">
        <v>1</v>
      </c>
      <c r="E22" s="184" t="s">
        <v>196</v>
      </c>
      <c r="F22" s="184">
        <v>1</v>
      </c>
      <c r="G22" s="184" t="s">
        <v>196</v>
      </c>
      <c r="H22" s="184"/>
      <c r="I22" s="185">
        <v>80</v>
      </c>
      <c r="J22" s="46" t="s">
        <v>194</v>
      </c>
      <c r="K22" s="186"/>
      <c r="L22" s="54"/>
      <c r="M22" s="54"/>
      <c r="N22" s="54"/>
      <c r="O22" s="201"/>
      <c r="P22" s="106"/>
      <c r="Q22" s="106" t="s">
        <v>204</v>
      </c>
      <c r="R22" s="157"/>
      <c r="S22" s="157"/>
      <c r="T22" s="54"/>
      <c r="U22" s="25"/>
    </row>
    <row r="23" spans="1:21" ht="27" customHeight="1" x14ac:dyDescent="0.25">
      <c r="A23" s="188" t="s">
        <v>139</v>
      </c>
      <c r="B23" s="11" t="s">
        <v>108</v>
      </c>
      <c r="C23" s="46">
        <v>350</v>
      </c>
      <c r="D23" s="46">
        <v>1</v>
      </c>
      <c r="E23" s="46" t="s">
        <v>196</v>
      </c>
      <c r="F23" s="46">
        <v>2</v>
      </c>
      <c r="G23" s="46">
        <v>2</v>
      </c>
      <c r="H23" s="46"/>
      <c r="I23" s="46">
        <v>300</v>
      </c>
      <c r="J23" s="46" t="s">
        <v>194</v>
      </c>
      <c r="K23" s="166" t="s">
        <v>226</v>
      </c>
      <c r="L23" s="54"/>
      <c r="M23" s="54"/>
      <c r="N23" s="54"/>
      <c r="O23" s="201"/>
      <c r="P23" s="165" t="s">
        <v>114</v>
      </c>
      <c r="Q23" s="106" t="s">
        <v>204</v>
      </c>
      <c r="R23" s="53"/>
      <c r="S23" s="53"/>
      <c r="T23" s="54"/>
      <c r="U23" s="25"/>
    </row>
    <row r="24" spans="1:21" ht="31.5" customHeight="1" x14ac:dyDescent="0.25">
      <c r="A24" s="188" t="s">
        <v>140</v>
      </c>
      <c r="B24" s="11" t="s">
        <v>109</v>
      </c>
      <c r="C24" s="46">
        <v>22</v>
      </c>
      <c r="D24" s="46">
        <v>1</v>
      </c>
      <c r="E24" s="46" t="s">
        <v>196</v>
      </c>
      <c r="F24" s="46">
        <v>2</v>
      </c>
      <c r="G24" s="46">
        <v>2</v>
      </c>
      <c r="H24" s="46"/>
      <c r="I24" s="46">
        <v>44</v>
      </c>
      <c r="J24" s="46" t="s">
        <v>194</v>
      </c>
      <c r="K24" s="166" t="s">
        <v>225</v>
      </c>
      <c r="L24" s="54"/>
      <c r="M24" s="54"/>
      <c r="N24" s="54"/>
      <c r="O24" s="201"/>
      <c r="P24" s="177" t="s">
        <v>115</v>
      </c>
      <c r="Q24" s="106" t="s">
        <v>204</v>
      </c>
      <c r="R24" s="53"/>
      <c r="S24" s="53"/>
      <c r="T24" s="54"/>
      <c r="U24" s="25"/>
    </row>
    <row r="25" spans="1:21" ht="24.75" customHeight="1" x14ac:dyDescent="0.25">
      <c r="A25" s="188" t="s">
        <v>142</v>
      </c>
      <c r="B25" s="11" t="s">
        <v>127</v>
      </c>
      <c r="C25" s="46" t="s">
        <v>196</v>
      </c>
      <c r="D25" s="46" t="s">
        <v>196</v>
      </c>
      <c r="E25" s="46" t="s">
        <v>196</v>
      </c>
      <c r="F25" s="46" t="s">
        <v>196</v>
      </c>
      <c r="G25" s="46" t="s">
        <v>196</v>
      </c>
      <c r="H25" s="46"/>
      <c r="I25" s="46">
        <v>20</v>
      </c>
      <c r="J25" s="46" t="s">
        <v>197</v>
      </c>
      <c r="K25" s="43"/>
      <c r="L25" s="54"/>
      <c r="M25" s="54"/>
      <c r="N25" s="54"/>
      <c r="O25" s="201"/>
      <c r="P25" s="166" t="s">
        <v>129</v>
      </c>
      <c r="Q25" s="106"/>
      <c r="R25" s="160"/>
      <c r="S25" s="160"/>
      <c r="T25" s="54"/>
      <c r="U25" s="25"/>
    </row>
    <row r="26" spans="1:21" ht="17.25" customHeight="1" x14ac:dyDescent="0.25">
      <c r="A26" s="188" t="s">
        <v>143</v>
      </c>
      <c r="B26" s="11" t="s">
        <v>213</v>
      </c>
      <c r="C26" s="184" t="s">
        <v>196</v>
      </c>
      <c r="D26" s="184" t="s">
        <v>196</v>
      </c>
      <c r="E26" s="184" t="s">
        <v>196</v>
      </c>
      <c r="F26" s="184" t="s">
        <v>196</v>
      </c>
      <c r="G26" s="184" t="s">
        <v>196</v>
      </c>
      <c r="H26" s="184"/>
      <c r="I26" s="184">
        <v>4</v>
      </c>
      <c r="J26" s="46" t="s">
        <v>197</v>
      </c>
      <c r="K26" s="210" t="s">
        <v>224</v>
      </c>
      <c r="L26" s="54"/>
      <c r="M26" s="54"/>
      <c r="N26" s="54"/>
      <c r="O26" s="201"/>
      <c r="P26" s="165"/>
      <c r="Q26" s="106"/>
      <c r="R26" s="160"/>
      <c r="S26" s="160"/>
      <c r="T26" s="54"/>
      <c r="U26" s="25"/>
    </row>
    <row r="27" spans="1:21" ht="18.75" customHeight="1" x14ac:dyDescent="0.25">
      <c r="A27" s="188" t="s">
        <v>144</v>
      </c>
      <c r="B27" s="11" t="s">
        <v>214</v>
      </c>
      <c r="C27" s="184" t="s">
        <v>196</v>
      </c>
      <c r="D27" s="184" t="s">
        <v>196</v>
      </c>
      <c r="E27" s="184" t="s">
        <v>196</v>
      </c>
      <c r="F27" s="184" t="s">
        <v>196</v>
      </c>
      <c r="G27" s="184" t="s">
        <v>196</v>
      </c>
      <c r="H27" s="184"/>
      <c r="I27" s="184">
        <v>4</v>
      </c>
      <c r="J27" s="46" t="s">
        <v>197</v>
      </c>
      <c r="K27" s="211"/>
      <c r="L27" s="54"/>
      <c r="M27" s="54"/>
      <c r="N27" s="54"/>
      <c r="O27" s="201"/>
      <c r="P27" s="165"/>
      <c r="Q27" s="106"/>
      <c r="R27" s="160"/>
      <c r="S27" s="160"/>
      <c r="T27" s="54"/>
      <c r="U27" s="25"/>
    </row>
    <row r="28" spans="1:21" ht="15" customHeight="1" x14ac:dyDescent="0.25">
      <c r="A28" s="159" t="s">
        <v>9</v>
      </c>
      <c r="B28" s="92" t="s">
        <v>116</v>
      </c>
      <c r="C28" s="159">
        <f>SUM(C29:C45)</f>
        <v>17</v>
      </c>
      <c r="D28" s="159">
        <f>SUM(D29:D45)</f>
        <v>17</v>
      </c>
      <c r="E28" s="159">
        <f>SUM(E29:E45)</f>
        <v>0</v>
      </c>
      <c r="F28" s="159">
        <f>SUM(F29:F45)</f>
        <v>17</v>
      </c>
      <c r="G28" s="159">
        <f>SUM(G29:G45)</f>
        <v>17</v>
      </c>
      <c r="H28" s="159"/>
      <c r="I28" s="159">
        <f>SUM(I29:I45)</f>
        <v>335</v>
      </c>
      <c r="J28" s="93"/>
      <c r="K28" s="172"/>
      <c r="L28" s="117"/>
      <c r="M28" s="117"/>
      <c r="N28" s="117"/>
      <c r="O28" s="201"/>
      <c r="P28" s="119"/>
      <c r="Q28" s="119"/>
      <c r="R28" s="120"/>
      <c r="S28" s="120"/>
      <c r="T28" s="117"/>
      <c r="U28" s="25"/>
    </row>
    <row r="29" spans="1:21" ht="15" customHeight="1" x14ac:dyDescent="0.25">
      <c r="A29" s="189" t="s">
        <v>155</v>
      </c>
      <c r="B29" s="91" t="s">
        <v>117</v>
      </c>
      <c r="C29" s="184">
        <v>1</v>
      </c>
      <c r="D29" s="184">
        <v>1</v>
      </c>
      <c r="E29" s="184" t="s">
        <v>196</v>
      </c>
      <c r="F29" s="184">
        <v>1</v>
      </c>
      <c r="G29" s="184">
        <v>1</v>
      </c>
      <c r="H29" s="184"/>
      <c r="I29" s="184">
        <v>15</v>
      </c>
      <c r="J29" s="46" t="s">
        <v>194</v>
      </c>
      <c r="K29" s="208"/>
      <c r="L29" s="54"/>
      <c r="M29" s="54"/>
      <c r="N29" s="54"/>
      <c r="O29" s="201"/>
      <c r="P29" s="194" t="s">
        <v>119</v>
      </c>
      <c r="Q29" s="106" t="s">
        <v>204</v>
      </c>
      <c r="R29" s="53"/>
      <c r="S29" s="53"/>
      <c r="T29" s="54"/>
      <c r="U29" s="25"/>
    </row>
    <row r="30" spans="1:21" ht="15" customHeight="1" x14ac:dyDescent="0.25">
      <c r="A30" s="189" t="s">
        <v>157</v>
      </c>
      <c r="B30" s="91" t="s">
        <v>117</v>
      </c>
      <c r="C30" s="184">
        <v>1</v>
      </c>
      <c r="D30" s="184">
        <v>1</v>
      </c>
      <c r="E30" s="184" t="s">
        <v>196</v>
      </c>
      <c r="F30" s="184">
        <v>1</v>
      </c>
      <c r="G30" s="184">
        <v>1</v>
      </c>
      <c r="H30" s="184"/>
      <c r="I30" s="184">
        <v>15</v>
      </c>
      <c r="J30" s="46" t="s">
        <v>194</v>
      </c>
      <c r="K30" s="209"/>
      <c r="L30" s="54"/>
      <c r="M30" s="54"/>
      <c r="N30" s="54"/>
      <c r="O30" s="201"/>
      <c r="P30" s="195"/>
      <c r="Q30" s="106" t="s">
        <v>204</v>
      </c>
      <c r="R30" s="160"/>
      <c r="S30" s="160"/>
      <c r="T30" s="54"/>
      <c r="U30" s="25"/>
    </row>
    <row r="31" spans="1:21" ht="15" customHeight="1" x14ac:dyDescent="0.25">
      <c r="A31" s="189" t="s">
        <v>159</v>
      </c>
      <c r="B31" s="91" t="s">
        <v>117</v>
      </c>
      <c r="C31" s="184">
        <v>1</v>
      </c>
      <c r="D31" s="184">
        <v>1</v>
      </c>
      <c r="E31" s="184" t="s">
        <v>196</v>
      </c>
      <c r="F31" s="184">
        <v>1</v>
      </c>
      <c r="G31" s="184">
        <v>1</v>
      </c>
      <c r="H31" s="184"/>
      <c r="I31" s="184">
        <v>15</v>
      </c>
      <c r="J31" s="46" t="s">
        <v>194</v>
      </c>
      <c r="K31" s="209"/>
      <c r="L31" s="54"/>
      <c r="M31" s="54"/>
      <c r="N31" s="54"/>
      <c r="O31" s="201"/>
      <c r="P31" s="195"/>
      <c r="Q31" s="106" t="s">
        <v>204</v>
      </c>
      <c r="R31" s="160"/>
      <c r="S31" s="160"/>
      <c r="T31" s="54"/>
      <c r="U31" s="25"/>
    </row>
    <row r="32" spans="1:21" ht="15" customHeight="1" x14ac:dyDescent="0.25">
      <c r="A32" s="189" t="s">
        <v>161</v>
      </c>
      <c r="B32" s="91" t="s">
        <v>117</v>
      </c>
      <c r="C32" s="184">
        <v>1</v>
      </c>
      <c r="D32" s="184">
        <v>1</v>
      </c>
      <c r="E32" s="184" t="s">
        <v>196</v>
      </c>
      <c r="F32" s="184">
        <v>1</v>
      </c>
      <c r="G32" s="184">
        <v>1</v>
      </c>
      <c r="H32" s="184"/>
      <c r="I32" s="184">
        <v>15</v>
      </c>
      <c r="J32" s="46" t="s">
        <v>194</v>
      </c>
      <c r="K32" s="209"/>
      <c r="L32" s="54"/>
      <c r="M32" s="54"/>
      <c r="N32" s="54"/>
      <c r="O32" s="201"/>
      <c r="P32" s="195"/>
      <c r="Q32" s="106" t="s">
        <v>204</v>
      </c>
      <c r="R32" s="160"/>
      <c r="S32" s="160"/>
      <c r="T32" s="54"/>
      <c r="U32" s="25"/>
    </row>
    <row r="33" spans="1:21" ht="15" customHeight="1" x14ac:dyDescent="0.25">
      <c r="A33" s="189" t="s">
        <v>163</v>
      </c>
      <c r="B33" s="91" t="s">
        <v>117</v>
      </c>
      <c r="C33" s="184">
        <v>1</v>
      </c>
      <c r="D33" s="184">
        <v>1</v>
      </c>
      <c r="E33" s="184" t="s">
        <v>196</v>
      </c>
      <c r="F33" s="184">
        <v>1</v>
      </c>
      <c r="G33" s="184">
        <v>1</v>
      </c>
      <c r="H33" s="184"/>
      <c r="I33" s="184">
        <v>15</v>
      </c>
      <c r="J33" s="46" t="s">
        <v>194</v>
      </c>
      <c r="K33" s="209"/>
      <c r="L33" s="54"/>
      <c r="M33" s="54"/>
      <c r="N33" s="54"/>
      <c r="O33" s="201"/>
      <c r="P33" s="195"/>
      <c r="Q33" s="106" t="s">
        <v>204</v>
      </c>
      <c r="R33" s="160"/>
      <c r="S33" s="160"/>
      <c r="T33" s="54"/>
      <c r="U33" s="25"/>
    </row>
    <row r="34" spans="1:21" ht="15" customHeight="1" x14ac:dyDescent="0.25">
      <c r="A34" s="189" t="s">
        <v>165</v>
      </c>
      <c r="B34" s="91" t="s">
        <v>117</v>
      </c>
      <c r="C34" s="184">
        <v>1</v>
      </c>
      <c r="D34" s="184">
        <v>1</v>
      </c>
      <c r="E34" s="184" t="s">
        <v>196</v>
      </c>
      <c r="F34" s="184">
        <v>1</v>
      </c>
      <c r="G34" s="184">
        <v>1</v>
      </c>
      <c r="H34" s="184"/>
      <c r="I34" s="184">
        <v>15</v>
      </c>
      <c r="J34" s="46" t="s">
        <v>194</v>
      </c>
      <c r="K34" s="209"/>
      <c r="L34" s="54"/>
      <c r="M34" s="54"/>
      <c r="N34" s="54"/>
      <c r="O34" s="201"/>
      <c r="P34" s="195"/>
      <c r="Q34" s="106" t="s">
        <v>204</v>
      </c>
      <c r="R34" s="160"/>
      <c r="S34" s="160"/>
      <c r="T34" s="54"/>
      <c r="U34" s="25"/>
    </row>
    <row r="35" spans="1:21" ht="15" customHeight="1" x14ac:dyDescent="0.25">
      <c r="A35" s="189" t="s">
        <v>167</v>
      </c>
      <c r="B35" s="91" t="s">
        <v>117</v>
      </c>
      <c r="C35" s="184">
        <v>1</v>
      </c>
      <c r="D35" s="184">
        <v>1</v>
      </c>
      <c r="E35" s="184" t="s">
        <v>196</v>
      </c>
      <c r="F35" s="184">
        <v>1</v>
      </c>
      <c r="G35" s="184">
        <v>1</v>
      </c>
      <c r="H35" s="184"/>
      <c r="I35" s="184">
        <v>15</v>
      </c>
      <c r="J35" s="46" t="s">
        <v>194</v>
      </c>
      <c r="K35" s="209"/>
      <c r="L35" s="54"/>
      <c r="M35" s="54"/>
      <c r="N35" s="54"/>
      <c r="O35" s="201"/>
      <c r="P35" s="195"/>
      <c r="Q35" s="106" t="s">
        <v>204</v>
      </c>
      <c r="R35" s="160"/>
      <c r="S35" s="160"/>
      <c r="T35" s="54"/>
      <c r="U35" s="25"/>
    </row>
    <row r="36" spans="1:21" ht="15" customHeight="1" x14ac:dyDescent="0.25">
      <c r="A36" s="189" t="s">
        <v>324</v>
      </c>
      <c r="B36" s="91" t="s">
        <v>117</v>
      </c>
      <c r="C36" s="184">
        <v>1</v>
      </c>
      <c r="D36" s="184">
        <v>1</v>
      </c>
      <c r="E36" s="184" t="s">
        <v>196</v>
      </c>
      <c r="F36" s="184">
        <v>1</v>
      </c>
      <c r="G36" s="184">
        <v>1</v>
      </c>
      <c r="H36" s="184"/>
      <c r="I36" s="184">
        <v>15</v>
      </c>
      <c r="J36" s="46" t="s">
        <v>194</v>
      </c>
      <c r="K36" s="209"/>
      <c r="L36" s="54"/>
      <c r="M36" s="54"/>
      <c r="N36" s="54"/>
      <c r="O36" s="201"/>
      <c r="P36" s="195"/>
      <c r="Q36" s="106" t="s">
        <v>204</v>
      </c>
      <c r="R36" s="160"/>
      <c r="S36" s="160"/>
      <c r="T36" s="54"/>
      <c r="U36" s="25"/>
    </row>
    <row r="37" spans="1:21" ht="15" customHeight="1" x14ac:dyDescent="0.25">
      <c r="A37" s="189" t="s">
        <v>169</v>
      </c>
      <c r="B37" s="91" t="s">
        <v>117</v>
      </c>
      <c r="C37" s="184">
        <v>1</v>
      </c>
      <c r="D37" s="184">
        <v>1</v>
      </c>
      <c r="E37" s="184" t="s">
        <v>196</v>
      </c>
      <c r="F37" s="184">
        <v>1</v>
      </c>
      <c r="G37" s="184">
        <v>1</v>
      </c>
      <c r="H37" s="184"/>
      <c r="I37" s="184">
        <v>15</v>
      </c>
      <c r="J37" s="46" t="s">
        <v>194</v>
      </c>
      <c r="K37" s="209"/>
      <c r="L37" s="54"/>
      <c r="M37" s="54"/>
      <c r="N37" s="54"/>
      <c r="O37" s="201"/>
      <c r="P37" s="195"/>
      <c r="Q37" s="106" t="s">
        <v>204</v>
      </c>
      <c r="R37" s="160"/>
      <c r="S37" s="160"/>
      <c r="T37" s="54"/>
      <c r="U37" s="25"/>
    </row>
    <row r="38" spans="1:21" ht="15" customHeight="1" x14ac:dyDescent="0.25">
      <c r="A38" s="189" t="s">
        <v>171</v>
      </c>
      <c r="B38" s="91" t="s">
        <v>118</v>
      </c>
      <c r="C38" s="184">
        <v>1</v>
      </c>
      <c r="D38" s="184">
        <v>1</v>
      </c>
      <c r="E38" s="184" t="s">
        <v>196</v>
      </c>
      <c r="F38" s="184">
        <v>1</v>
      </c>
      <c r="G38" s="184">
        <v>1</v>
      </c>
      <c r="H38" s="184"/>
      <c r="I38" s="184">
        <v>25</v>
      </c>
      <c r="J38" s="46" t="s">
        <v>194</v>
      </c>
      <c r="K38" s="208"/>
      <c r="L38" s="54"/>
      <c r="M38" s="54"/>
      <c r="N38" s="54"/>
      <c r="O38" s="201"/>
      <c r="P38" s="194" t="s">
        <v>205</v>
      </c>
      <c r="Q38" s="106" t="s">
        <v>204</v>
      </c>
      <c r="R38" s="160"/>
      <c r="S38" s="160"/>
      <c r="T38" s="54"/>
      <c r="U38" s="25"/>
    </row>
    <row r="39" spans="1:21" ht="15" customHeight="1" x14ac:dyDescent="0.25">
      <c r="A39" s="189" t="s">
        <v>173</v>
      </c>
      <c r="B39" s="91" t="s">
        <v>118</v>
      </c>
      <c r="C39" s="184">
        <v>1</v>
      </c>
      <c r="D39" s="184">
        <v>1</v>
      </c>
      <c r="E39" s="184" t="s">
        <v>196</v>
      </c>
      <c r="F39" s="184">
        <v>1</v>
      </c>
      <c r="G39" s="184">
        <v>1</v>
      </c>
      <c r="H39" s="184"/>
      <c r="I39" s="184">
        <v>25</v>
      </c>
      <c r="J39" s="46" t="s">
        <v>194</v>
      </c>
      <c r="K39" s="209"/>
      <c r="L39" s="54"/>
      <c r="M39" s="54"/>
      <c r="N39" s="54"/>
      <c r="O39" s="201"/>
      <c r="P39" s="195"/>
      <c r="Q39" s="106" t="s">
        <v>204</v>
      </c>
      <c r="R39" s="160"/>
      <c r="S39" s="160"/>
      <c r="T39" s="54"/>
      <c r="U39" s="25"/>
    </row>
    <row r="40" spans="1:21" ht="15" customHeight="1" x14ac:dyDescent="0.25">
      <c r="A40" s="189" t="s">
        <v>325</v>
      </c>
      <c r="B40" s="91" t="s">
        <v>118</v>
      </c>
      <c r="C40" s="184">
        <v>1</v>
      </c>
      <c r="D40" s="184">
        <v>1</v>
      </c>
      <c r="E40" s="184" t="s">
        <v>196</v>
      </c>
      <c r="F40" s="184">
        <v>1</v>
      </c>
      <c r="G40" s="184">
        <v>1</v>
      </c>
      <c r="H40" s="184"/>
      <c r="I40" s="184">
        <v>25</v>
      </c>
      <c r="J40" s="46" t="s">
        <v>194</v>
      </c>
      <c r="K40" s="209"/>
      <c r="L40" s="54"/>
      <c r="M40" s="54"/>
      <c r="N40" s="54"/>
      <c r="O40" s="201"/>
      <c r="P40" s="195"/>
      <c r="Q40" s="106" t="s">
        <v>204</v>
      </c>
      <c r="R40" s="160"/>
      <c r="S40" s="160"/>
      <c r="T40" s="54"/>
      <c r="U40" s="25"/>
    </row>
    <row r="41" spans="1:21" ht="15" customHeight="1" x14ac:dyDescent="0.25">
      <c r="A41" s="189" t="s">
        <v>175</v>
      </c>
      <c r="B41" s="91" t="s">
        <v>118</v>
      </c>
      <c r="C41" s="184">
        <v>1</v>
      </c>
      <c r="D41" s="184">
        <v>1</v>
      </c>
      <c r="E41" s="184" t="s">
        <v>196</v>
      </c>
      <c r="F41" s="184">
        <v>1</v>
      </c>
      <c r="G41" s="184">
        <v>1</v>
      </c>
      <c r="H41" s="184"/>
      <c r="I41" s="184">
        <v>25</v>
      </c>
      <c r="J41" s="46" t="s">
        <v>194</v>
      </c>
      <c r="K41" s="209"/>
      <c r="L41" s="54"/>
      <c r="M41" s="54"/>
      <c r="N41" s="54"/>
      <c r="O41" s="201"/>
      <c r="P41" s="195"/>
      <c r="Q41" s="106" t="s">
        <v>204</v>
      </c>
      <c r="R41" s="160"/>
      <c r="S41" s="160"/>
      <c r="T41" s="54"/>
      <c r="U41" s="25"/>
    </row>
    <row r="42" spans="1:21" ht="15" customHeight="1" x14ac:dyDescent="0.25">
      <c r="A42" s="189" t="s">
        <v>177</v>
      </c>
      <c r="B42" s="91" t="s">
        <v>118</v>
      </c>
      <c r="C42" s="184">
        <v>1</v>
      </c>
      <c r="D42" s="184">
        <v>1</v>
      </c>
      <c r="E42" s="184" t="s">
        <v>196</v>
      </c>
      <c r="F42" s="184">
        <v>1</v>
      </c>
      <c r="G42" s="184">
        <v>1</v>
      </c>
      <c r="H42" s="184"/>
      <c r="I42" s="184">
        <v>25</v>
      </c>
      <c r="J42" s="46" t="s">
        <v>194</v>
      </c>
      <c r="K42" s="209"/>
      <c r="L42" s="54"/>
      <c r="M42" s="54"/>
      <c r="N42" s="54"/>
      <c r="O42" s="201"/>
      <c r="P42" s="195"/>
      <c r="Q42" s="106" t="s">
        <v>204</v>
      </c>
      <c r="R42" s="160"/>
      <c r="S42" s="160"/>
      <c r="T42" s="54"/>
      <c r="U42" s="25"/>
    </row>
    <row r="43" spans="1:21" ht="15" customHeight="1" x14ac:dyDescent="0.25">
      <c r="A43" s="189" t="s">
        <v>178</v>
      </c>
      <c r="B43" s="91" t="s">
        <v>118</v>
      </c>
      <c r="C43" s="184">
        <v>1</v>
      </c>
      <c r="D43" s="184">
        <v>1</v>
      </c>
      <c r="E43" s="184" t="s">
        <v>196</v>
      </c>
      <c r="F43" s="184">
        <v>1</v>
      </c>
      <c r="G43" s="184">
        <v>1</v>
      </c>
      <c r="H43" s="184"/>
      <c r="I43" s="184">
        <v>25</v>
      </c>
      <c r="J43" s="46" t="s">
        <v>194</v>
      </c>
      <c r="K43" s="209"/>
      <c r="L43" s="54"/>
      <c r="M43" s="54"/>
      <c r="N43" s="54"/>
      <c r="O43" s="201"/>
      <c r="P43" s="195"/>
      <c r="Q43" s="106" t="s">
        <v>204</v>
      </c>
      <c r="R43" s="160"/>
      <c r="S43" s="160"/>
      <c r="T43" s="54"/>
      <c r="U43" s="25"/>
    </row>
    <row r="44" spans="1:21" ht="15" customHeight="1" x14ac:dyDescent="0.25">
      <c r="A44" s="189" t="s">
        <v>179</v>
      </c>
      <c r="B44" s="91" t="s">
        <v>118</v>
      </c>
      <c r="C44" s="184">
        <v>1</v>
      </c>
      <c r="D44" s="184">
        <v>1</v>
      </c>
      <c r="E44" s="184" t="s">
        <v>196</v>
      </c>
      <c r="F44" s="184">
        <v>1</v>
      </c>
      <c r="G44" s="184">
        <v>1</v>
      </c>
      <c r="H44" s="184"/>
      <c r="I44" s="184">
        <v>25</v>
      </c>
      <c r="J44" s="46" t="s">
        <v>194</v>
      </c>
      <c r="K44" s="209"/>
      <c r="L44" s="54"/>
      <c r="M44" s="54"/>
      <c r="N44" s="54"/>
      <c r="O44" s="201"/>
      <c r="P44" s="195"/>
      <c r="Q44" s="106" t="s">
        <v>204</v>
      </c>
      <c r="R44" s="160"/>
      <c r="S44" s="160"/>
      <c r="T44" s="54"/>
      <c r="U44" s="25"/>
    </row>
    <row r="45" spans="1:21" ht="15" customHeight="1" x14ac:dyDescent="0.25">
      <c r="A45" s="189" t="s">
        <v>180</v>
      </c>
      <c r="B45" s="91" t="s">
        <v>118</v>
      </c>
      <c r="C45" s="184">
        <v>1</v>
      </c>
      <c r="D45" s="184">
        <v>1</v>
      </c>
      <c r="E45" s="184" t="s">
        <v>196</v>
      </c>
      <c r="F45" s="184">
        <v>1</v>
      </c>
      <c r="G45" s="184">
        <v>1</v>
      </c>
      <c r="H45" s="184"/>
      <c r="I45" s="184">
        <v>25</v>
      </c>
      <c r="J45" s="46" t="s">
        <v>194</v>
      </c>
      <c r="K45" s="209"/>
      <c r="L45" s="54"/>
      <c r="M45" s="54"/>
      <c r="N45" s="54"/>
      <c r="O45" s="201"/>
      <c r="P45" s="195"/>
      <c r="Q45" s="106" t="s">
        <v>204</v>
      </c>
      <c r="R45" s="160"/>
      <c r="S45" s="160"/>
      <c r="T45" s="54"/>
      <c r="U45" s="25"/>
    </row>
    <row r="46" spans="1:21" ht="15" customHeight="1" x14ac:dyDescent="0.25">
      <c r="A46" s="159" t="s">
        <v>10</v>
      </c>
      <c r="B46" s="92" t="s">
        <v>120</v>
      </c>
      <c r="C46" s="159">
        <f t="shared" ref="C46:I46" si="1">SUM(C47:C49)</f>
        <v>103</v>
      </c>
      <c r="D46" s="159">
        <f t="shared" si="1"/>
        <v>2</v>
      </c>
      <c r="E46" s="159">
        <f t="shared" si="1"/>
        <v>0</v>
      </c>
      <c r="F46" s="159">
        <f t="shared" si="1"/>
        <v>2</v>
      </c>
      <c r="G46" s="159">
        <f t="shared" si="1"/>
        <v>2</v>
      </c>
      <c r="H46" s="159"/>
      <c r="I46" s="159">
        <f t="shared" si="1"/>
        <v>178</v>
      </c>
      <c r="J46" s="95"/>
      <c r="K46" s="96"/>
      <c r="L46" s="118"/>
      <c r="M46" s="118"/>
      <c r="N46" s="118"/>
      <c r="O46" s="201"/>
      <c r="P46" s="119"/>
      <c r="Q46" s="119"/>
      <c r="R46" s="120"/>
      <c r="S46" s="120"/>
      <c r="T46" s="118"/>
      <c r="U46" s="25"/>
    </row>
    <row r="47" spans="1:21" ht="75.75" customHeight="1" x14ac:dyDescent="0.25">
      <c r="A47" s="189" t="s">
        <v>329</v>
      </c>
      <c r="B47" s="11" t="s">
        <v>121</v>
      </c>
      <c r="C47" s="40">
        <v>100</v>
      </c>
      <c r="D47" s="40" t="s">
        <v>196</v>
      </c>
      <c r="E47" s="40" t="s">
        <v>196</v>
      </c>
      <c r="F47" s="40" t="s">
        <v>196</v>
      </c>
      <c r="G47" s="40" t="s">
        <v>196</v>
      </c>
      <c r="H47" s="158"/>
      <c r="I47" s="158">
        <v>150</v>
      </c>
      <c r="J47" s="158" t="s">
        <v>203</v>
      </c>
      <c r="K47" s="166" t="s">
        <v>207</v>
      </c>
      <c r="L47" s="52"/>
      <c r="M47" s="52"/>
      <c r="N47" s="52"/>
      <c r="O47" s="201"/>
      <c r="P47" s="106"/>
      <c r="Q47" s="106"/>
      <c r="R47" s="53"/>
      <c r="S47" s="53"/>
      <c r="T47" s="52"/>
      <c r="U47" s="25"/>
    </row>
    <row r="48" spans="1:21" ht="39.75" customHeight="1" x14ac:dyDescent="0.25">
      <c r="A48" s="189" t="s">
        <v>330</v>
      </c>
      <c r="B48" s="11" t="s">
        <v>122</v>
      </c>
      <c r="C48" s="158">
        <v>2</v>
      </c>
      <c r="D48" s="158">
        <v>2</v>
      </c>
      <c r="E48" s="158" t="s">
        <v>196</v>
      </c>
      <c r="F48" s="158">
        <v>2</v>
      </c>
      <c r="G48" s="158">
        <v>2</v>
      </c>
      <c r="H48" s="158"/>
      <c r="I48" s="158">
        <v>18</v>
      </c>
      <c r="J48" s="158" t="s">
        <v>194</v>
      </c>
      <c r="K48" s="164"/>
      <c r="L48" s="54"/>
      <c r="M48" s="54"/>
      <c r="N48" s="54"/>
      <c r="O48" s="201"/>
      <c r="P48" s="166" t="s">
        <v>124</v>
      </c>
      <c r="Q48" s="106" t="s">
        <v>204</v>
      </c>
      <c r="R48" s="53"/>
      <c r="S48" s="53"/>
      <c r="T48" s="54"/>
      <c r="U48" s="25"/>
    </row>
    <row r="49" spans="1:1034" ht="15" customHeight="1" x14ac:dyDescent="0.25">
      <c r="A49" s="189" t="s">
        <v>331</v>
      </c>
      <c r="B49" s="174" t="s">
        <v>123</v>
      </c>
      <c r="C49" s="175">
        <v>1</v>
      </c>
      <c r="D49" s="176" t="s">
        <v>196</v>
      </c>
      <c r="E49" s="176" t="s">
        <v>196</v>
      </c>
      <c r="F49" s="176" t="s">
        <v>196</v>
      </c>
      <c r="G49" s="176" t="s">
        <v>196</v>
      </c>
      <c r="H49" s="175"/>
      <c r="I49" s="175">
        <v>10</v>
      </c>
      <c r="J49" s="175" t="s">
        <v>197</v>
      </c>
      <c r="K49" s="51"/>
      <c r="L49" s="54"/>
      <c r="M49" s="54"/>
      <c r="N49" s="54"/>
      <c r="O49" s="201"/>
      <c r="P49" s="106"/>
      <c r="Q49" s="106"/>
      <c r="R49" s="53"/>
      <c r="S49" s="53"/>
      <c r="T49" s="54"/>
      <c r="U49" s="25"/>
    </row>
    <row r="50" spans="1:1034" ht="15" customHeight="1" x14ac:dyDescent="0.25">
      <c r="A50" s="159" t="s">
        <v>332</v>
      </c>
      <c r="B50" s="92" t="s">
        <v>37</v>
      </c>
      <c r="C50" s="159">
        <f>SUM(C51:C56)</f>
        <v>3</v>
      </c>
      <c r="D50" s="159">
        <f>SUM(D51:D56)</f>
        <v>0</v>
      </c>
      <c r="E50" s="159">
        <f>SUM(E51:E56)</f>
        <v>0</v>
      </c>
      <c r="F50" s="159">
        <f>SUM(F51:F56)</f>
        <v>0</v>
      </c>
      <c r="G50" s="159">
        <f>SUM(G51:G56)</f>
        <v>0</v>
      </c>
      <c r="H50" s="159"/>
      <c r="I50" s="159">
        <f>SUM(I51:I56)</f>
        <v>64</v>
      </c>
      <c r="J50" s="97"/>
      <c r="K50" s="98"/>
      <c r="L50" s="117"/>
      <c r="M50" s="117"/>
      <c r="N50" s="117"/>
      <c r="O50" s="201"/>
      <c r="P50" s="119"/>
      <c r="Q50" s="119"/>
      <c r="R50" s="120"/>
      <c r="S50" s="120"/>
      <c r="T50" s="117"/>
      <c r="U50" s="8"/>
    </row>
    <row r="51" spans="1:1034" ht="62.25" customHeight="1" x14ac:dyDescent="0.25">
      <c r="A51" s="189" t="s">
        <v>333</v>
      </c>
      <c r="B51" s="11" t="s">
        <v>125</v>
      </c>
      <c r="C51" s="43">
        <v>1</v>
      </c>
      <c r="D51" s="40" t="s">
        <v>196</v>
      </c>
      <c r="E51" s="40" t="s">
        <v>196</v>
      </c>
      <c r="F51" s="40" t="s">
        <v>196</v>
      </c>
      <c r="G51" s="40" t="s">
        <v>196</v>
      </c>
      <c r="H51" s="43"/>
      <c r="I51" s="43">
        <v>12</v>
      </c>
      <c r="J51" s="43" t="s">
        <v>194</v>
      </c>
      <c r="K51" s="42"/>
      <c r="L51" s="54"/>
      <c r="M51" s="54"/>
      <c r="N51" s="54"/>
      <c r="O51" s="201"/>
      <c r="P51" s="166" t="s">
        <v>206</v>
      </c>
      <c r="Q51" s="106" t="s">
        <v>204</v>
      </c>
      <c r="R51" s="53"/>
      <c r="S51" s="53"/>
      <c r="T51" s="54"/>
      <c r="U51" s="8"/>
    </row>
    <row r="52" spans="1:1034" ht="52.5" customHeight="1" x14ac:dyDescent="0.25">
      <c r="A52" s="189" t="s">
        <v>334</v>
      </c>
      <c r="B52" s="11" t="s">
        <v>87</v>
      </c>
      <c r="C52" s="46">
        <v>1</v>
      </c>
      <c r="D52" s="40" t="s">
        <v>196</v>
      </c>
      <c r="E52" s="40" t="s">
        <v>196</v>
      </c>
      <c r="F52" s="40" t="s">
        <v>196</v>
      </c>
      <c r="G52" s="40" t="s">
        <v>196</v>
      </c>
      <c r="H52" s="46"/>
      <c r="I52" s="46">
        <v>18</v>
      </c>
      <c r="J52" s="46" t="s">
        <v>194</v>
      </c>
      <c r="K52" s="44"/>
      <c r="L52" s="54"/>
      <c r="M52" s="54"/>
      <c r="N52" s="54"/>
      <c r="O52" s="201"/>
      <c r="P52" s="166" t="s">
        <v>128</v>
      </c>
      <c r="Q52" s="106" t="s">
        <v>204</v>
      </c>
      <c r="R52" s="53"/>
      <c r="S52" s="53"/>
      <c r="T52" s="54"/>
      <c r="U52" s="8"/>
    </row>
    <row r="53" spans="1:1034" ht="90" customHeight="1" x14ac:dyDescent="0.25">
      <c r="A53" s="189" t="s">
        <v>335</v>
      </c>
      <c r="B53" s="11" t="s">
        <v>126</v>
      </c>
      <c r="C53" s="43">
        <v>1</v>
      </c>
      <c r="D53" s="40" t="s">
        <v>196</v>
      </c>
      <c r="E53" s="40" t="s">
        <v>196</v>
      </c>
      <c r="F53" s="40" t="s">
        <v>196</v>
      </c>
      <c r="G53" s="40" t="s">
        <v>196</v>
      </c>
      <c r="H53" s="43"/>
      <c r="I53" s="43">
        <v>10</v>
      </c>
      <c r="J53" s="43" t="s">
        <v>197</v>
      </c>
      <c r="K53" s="166" t="s">
        <v>228</v>
      </c>
      <c r="L53" s="54"/>
      <c r="M53" s="54"/>
      <c r="N53" s="54"/>
      <c r="O53" s="201"/>
      <c r="P53" s="106"/>
      <c r="Q53" s="106"/>
      <c r="R53" s="53"/>
      <c r="S53" s="53"/>
      <c r="T53" s="54"/>
      <c r="U53" s="8"/>
    </row>
    <row r="54" spans="1:1034" ht="15" customHeight="1" x14ac:dyDescent="0.25">
      <c r="A54" s="189" t="s">
        <v>336</v>
      </c>
      <c r="B54" s="11" t="s">
        <v>208</v>
      </c>
      <c r="C54" s="43" t="s">
        <v>196</v>
      </c>
      <c r="D54" s="43" t="s">
        <v>196</v>
      </c>
      <c r="E54" s="43" t="s">
        <v>196</v>
      </c>
      <c r="F54" s="43" t="s">
        <v>196</v>
      </c>
      <c r="G54" s="43" t="s">
        <v>196</v>
      </c>
      <c r="H54" s="168"/>
      <c r="I54" s="168">
        <v>8</v>
      </c>
      <c r="J54" s="40" t="s">
        <v>194</v>
      </c>
      <c r="K54" s="163"/>
      <c r="L54" s="54"/>
      <c r="M54" s="54"/>
      <c r="N54" s="54"/>
      <c r="O54" s="201"/>
      <c r="P54" s="106"/>
      <c r="Q54" s="106"/>
      <c r="R54" s="160"/>
      <c r="S54" s="160"/>
      <c r="T54" s="54"/>
      <c r="U54" s="8"/>
    </row>
    <row r="55" spans="1:1034" ht="15" customHeight="1" x14ac:dyDescent="0.25">
      <c r="A55" s="189" t="s">
        <v>337</v>
      </c>
      <c r="B55" s="11" t="s">
        <v>209</v>
      </c>
      <c r="C55" s="43" t="s">
        <v>196</v>
      </c>
      <c r="D55" s="43" t="s">
        <v>196</v>
      </c>
      <c r="E55" s="43" t="s">
        <v>196</v>
      </c>
      <c r="F55" s="43" t="s">
        <v>196</v>
      </c>
      <c r="G55" s="43" t="s">
        <v>196</v>
      </c>
      <c r="H55" s="46"/>
      <c r="I55" s="46">
        <v>8</v>
      </c>
      <c r="J55" s="40" t="s">
        <v>194</v>
      </c>
      <c r="K55" s="163"/>
      <c r="L55" s="54"/>
      <c r="M55" s="54"/>
      <c r="N55" s="54"/>
      <c r="O55" s="201"/>
      <c r="P55" s="106"/>
      <c r="Q55" s="106"/>
      <c r="R55" s="160"/>
      <c r="S55" s="160"/>
      <c r="T55" s="54"/>
      <c r="U55" s="8"/>
    </row>
    <row r="56" spans="1:1034" ht="15" customHeight="1" x14ac:dyDescent="0.25">
      <c r="A56" s="189" t="s">
        <v>338</v>
      </c>
      <c r="B56" s="11" t="s">
        <v>210</v>
      </c>
      <c r="C56" s="43" t="s">
        <v>196</v>
      </c>
      <c r="D56" s="43" t="s">
        <v>196</v>
      </c>
      <c r="E56" s="43" t="s">
        <v>196</v>
      </c>
      <c r="F56" s="43" t="s">
        <v>196</v>
      </c>
      <c r="G56" s="43" t="s">
        <v>196</v>
      </c>
      <c r="H56" s="46"/>
      <c r="I56" s="46">
        <v>8</v>
      </c>
      <c r="J56" s="40" t="s">
        <v>194</v>
      </c>
      <c r="K56" s="45"/>
      <c r="L56" s="55"/>
      <c r="M56" s="55"/>
      <c r="N56" s="55"/>
      <c r="O56" s="201"/>
      <c r="P56" s="106"/>
      <c r="Q56" s="106"/>
      <c r="R56" s="53"/>
      <c r="S56" s="53"/>
      <c r="T56" s="55"/>
      <c r="U56" s="30"/>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29"/>
      <c r="IS56" s="29"/>
      <c r="IT56" s="29"/>
      <c r="IU56" s="29"/>
      <c r="IV56" s="29"/>
      <c r="IW56" s="29"/>
      <c r="IX56" s="29"/>
      <c r="IY56" s="29"/>
      <c r="IZ56" s="29"/>
      <c r="JA56" s="29"/>
      <c r="JB56" s="29"/>
      <c r="JC56" s="29"/>
      <c r="JD56" s="29"/>
      <c r="JE56" s="29"/>
      <c r="JF56" s="29"/>
      <c r="JG56" s="29"/>
      <c r="JH56" s="29"/>
      <c r="JI56" s="29"/>
      <c r="JJ56" s="29"/>
      <c r="JK56" s="29"/>
      <c r="JL56" s="29"/>
      <c r="JM56" s="29"/>
      <c r="JN56" s="29"/>
      <c r="JO56" s="29"/>
      <c r="JP56" s="29"/>
      <c r="JQ56" s="29"/>
      <c r="JR56" s="29"/>
      <c r="JS56" s="29"/>
      <c r="JT56" s="29"/>
      <c r="JU56" s="29"/>
      <c r="JV56" s="29"/>
      <c r="JW56" s="29"/>
      <c r="JX56" s="29"/>
      <c r="JY56" s="29"/>
      <c r="JZ56" s="29"/>
      <c r="KA56" s="29"/>
      <c r="KB56" s="29"/>
      <c r="KC56" s="29"/>
      <c r="KD56" s="29"/>
      <c r="KE56" s="29"/>
      <c r="KF56" s="29"/>
      <c r="KG56" s="29"/>
      <c r="KH56" s="29"/>
      <c r="KI56" s="29"/>
      <c r="KJ56" s="29"/>
      <c r="KK56" s="29"/>
      <c r="KL56" s="29"/>
      <c r="KM56" s="29"/>
      <c r="KN56" s="29"/>
      <c r="KO56" s="29"/>
      <c r="KP56" s="29"/>
      <c r="KQ56" s="29"/>
      <c r="KR56" s="29"/>
      <c r="KS56" s="29"/>
      <c r="KT56" s="29"/>
      <c r="KU56" s="29"/>
      <c r="KV56" s="29"/>
      <c r="KW56" s="29"/>
      <c r="KX56" s="29"/>
      <c r="KY56" s="29"/>
      <c r="KZ56" s="29"/>
      <c r="LA56" s="29"/>
      <c r="LB56" s="29"/>
      <c r="LC56" s="29"/>
      <c r="LD56" s="29"/>
      <c r="LE56" s="29"/>
      <c r="LF56" s="29"/>
      <c r="LG56" s="29"/>
      <c r="LH56" s="29"/>
      <c r="LI56" s="29"/>
      <c r="LJ56" s="29"/>
      <c r="LK56" s="29"/>
      <c r="LL56" s="29"/>
      <c r="LM56" s="29"/>
      <c r="LN56" s="29"/>
      <c r="LO56" s="29"/>
      <c r="LP56" s="29"/>
      <c r="LQ56" s="29"/>
      <c r="LR56" s="29"/>
      <c r="LS56" s="29"/>
      <c r="LT56" s="29"/>
      <c r="LU56" s="29"/>
      <c r="LV56" s="29"/>
      <c r="LW56" s="29"/>
      <c r="LX56" s="29"/>
      <c r="LY56" s="29"/>
      <c r="LZ56" s="29"/>
      <c r="MA56" s="29"/>
      <c r="MB56" s="29"/>
      <c r="MC56" s="29"/>
      <c r="MD56" s="29"/>
      <c r="ME56" s="29"/>
      <c r="MF56" s="29"/>
      <c r="MG56" s="29"/>
      <c r="MH56" s="29"/>
      <c r="MI56" s="29"/>
      <c r="MJ56" s="29"/>
      <c r="MK56" s="29"/>
      <c r="ML56" s="29"/>
      <c r="MM56" s="29"/>
      <c r="MN56" s="29"/>
      <c r="MO56" s="29"/>
      <c r="MP56" s="29"/>
      <c r="MQ56" s="29"/>
      <c r="MR56" s="29"/>
      <c r="MS56" s="29"/>
      <c r="MT56" s="29"/>
      <c r="MU56" s="29"/>
      <c r="MV56" s="29"/>
      <c r="MW56" s="29"/>
      <c r="MX56" s="29"/>
      <c r="MY56" s="29"/>
      <c r="MZ56" s="29"/>
      <c r="NA56" s="29"/>
      <c r="NB56" s="29"/>
      <c r="NC56" s="29"/>
      <c r="ND56" s="29"/>
      <c r="NE56" s="29"/>
      <c r="NF56" s="29"/>
      <c r="NG56" s="29"/>
      <c r="NH56" s="29"/>
      <c r="NI56" s="29"/>
      <c r="NJ56" s="29"/>
      <c r="NK56" s="29"/>
      <c r="NL56" s="29"/>
      <c r="NM56" s="29"/>
      <c r="NN56" s="29"/>
      <c r="NO56" s="29"/>
      <c r="NP56" s="29"/>
      <c r="NQ56" s="29"/>
      <c r="NR56" s="29"/>
      <c r="NS56" s="29"/>
      <c r="NT56" s="29"/>
      <c r="NU56" s="29"/>
      <c r="NV56" s="29"/>
      <c r="NW56" s="29"/>
      <c r="NX56" s="29"/>
      <c r="NY56" s="29"/>
      <c r="NZ56" s="29"/>
      <c r="OA56" s="29"/>
      <c r="OB56" s="29"/>
      <c r="OC56" s="29"/>
      <c r="OD56" s="29"/>
      <c r="OE56" s="29"/>
      <c r="OF56" s="29"/>
      <c r="OG56" s="29"/>
      <c r="OH56" s="29"/>
      <c r="OI56" s="29"/>
      <c r="OJ56" s="29"/>
      <c r="OK56" s="29"/>
      <c r="OL56" s="29"/>
      <c r="OM56" s="29"/>
      <c r="ON56" s="29"/>
      <c r="OO56" s="29"/>
      <c r="OP56" s="29"/>
      <c r="OQ56" s="29"/>
      <c r="OR56" s="29"/>
      <c r="OS56" s="29"/>
      <c r="OT56" s="29"/>
      <c r="OU56" s="29"/>
      <c r="OV56" s="29"/>
      <c r="OW56" s="29"/>
      <c r="OX56" s="29"/>
      <c r="OY56" s="29"/>
      <c r="OZ56" s="29"/>
      <c r="PA56" s="29"/>
      <c r="PB56" s="29"/>
      <c r="PC56" s="29"/>
      <c r="PD56" s="29"/>
      <c r="PE56" s="29"/>
      <c r="PF56" s="29"/>
      <c r="PG56" s="29"/>
      <c r="PH56" s="29"/>
      <c r="PI56" s="29"/>
      <c r="PJ56" s="29"/>
      <c r="PK56" s="29"/>
      <c r="PL56" s="29"/>
      <c r="PM56" s="29"/>
      <c r="PN56" s="29"/>
      <c r="PO56" s="29"/>
      <c r="PP56" s="29"/>
      <c r="PQ56" s="29"/>
      <c r="PR56" s="29"/>
      <c r="PS56" s="29"/>
      <c r="PT56" s="29"/>
      <c r="PU56" s="29"/>
      <c r="PV56" s="29"/>
      <c r="PW56" s="29"/>
      <c r="PX56" s="29"/>
      <c r="PY56" s="29"/>
      <c r="PZ56" s="29"/>
      <c r="QA56" s="29"/>
      <c r="QB56" s="29"/>
      <c r="QC56" s="29"/>
      <c r="QD56" s="29"/>
      <c r="QE56" s="29"/>
      <c r="QF56" s="29"/>
      <c r="QG56" s="29"/>
      <c r="QH56" s="29"/>
      <c r="QI56" s="29"/>
      <c r="QJ56" s="29"/>
      <c r="QK56" s="29"/>
      <c r="QL56" s="29"/>
      <c r="QM56" s="29"/>
      <c r="QN56" s="29"/>
      <c r="QO56" s="29"/>
      <c r="QP56" s="29"/>
      <c r="QQ56" s="29"/>
      <c r="QR56" s="29"/>
      <c r="QS56" s="29"/>
      <c r="QT56" s="29"/>
      <c r="QU56" s="29"/>
      <c r="QV56" s="29"/>
      <c r="QW56" s="29"/>
      <c r="QX56" s="29"/>
      <c r="QY56" s="29"/>
      <c r="QZ56" s="29"/>
      <c r="RA56" s="29"/>
      <c r="RB56" s="29"/>
      <c r="RC56" s="29"/>
      <c r="RD56" s="29"/>
      <c r="RE56" s="29"/>
      <c r="RF56" s="29"/>
      <c r="RG56" s="29"/>
      <c r="RH56" s="29"/>
      <c r="RI56" s="29"/>
      <c r="RJ56" s="29"/>
      <c r="RK56" s="29"/>
      <c r="RL56" s="29"/>
      <c r="RM56" s="29"/>
      <c r="RN56" s="29"/>
      <c r="RO56" s="29"/>
      <c r="RP56" s="29"/>
      <c r="RQ56" s="29"/>
      <c r="RR56" s="29"/>
      <c r="RS56" s="29"/>
      <c r="RT56" s="29"/>
      <c r="RU56" s="29"/>
      <c r="RV56" s="29"/>
      <c r="RW56" s="29"/>
      <c r="RX56" s="29"/>
      <c r="RY56" s="29"/>
      <c r="RZ56" s="29"/>
      <c r="SA56" s="29"/>
      <c r="SB56" s="29"/>
      <c r="SC56" s="29"/>
      <c r="SD56" s="29"/>
      <c r="SE56" s="29"/>
      <c r="SF56" s="29"/>
      <c r="SG56" s="29"/>
      <c r="SH56" s="29"/>
      <c r="SI56" s="29"/>
      <c r="SJ56" s="29"/>
      <c r="SK56" s="29"/>
      <c r="SL56" s="29"/>
      <c r="SM56" s="29"/>
      <c r="SN56" s="29"/>
      <c r="SO56" s="29"/>
      <c r="SP56" s="29"/>
      <c r="SQ56" s="29"/>
      <c r="SR56" s="29"/>
      <c r="SS56" s="29"/>
      <c r="ST56" s="29"/>
      <c r="SU56" s="29"/>
      <c r="SV56" s="29"/>
      <c r="SW56" s="29"/>
      <c r="SX56" s="29"/>
      <c r="SY56" s="29"/>
      <c r="SZ56" s="29"/>
      <c r="TA56" s="29"/>
      <c r="TB56" s="29"/>
      <c r="TC56" s="29"/>
      <c r="TD56" s="29"/>
      <c r="TE56" s="29"/>
      <c r="TF56" s="29"/>
      <c r="TG56" s="29"/>
      <c r="TH56" s="29"/>
      <c r="TI56" s="29"/>
      <c r="TJ56" s="29"/>
      <c r="TK56" s="29"/>
      <c r="TL56" s="29"/>
      <c r="TM56" s="29"/>
      <c r="TN56" s="29"/>
      <c r="TO56" s="29"/>
      <c r="TP56" s="29"/>
      <c r="TQ56" s="29"/>
      <c r="TR56" s="29"/>
      <c r="TS56" s="29"/>
      <c r="TT56" s="29"/>
      <c r="TU56" s="29"/>
      <c r="TV56" s="29"/>
      <c r="TW56" s="29"/>
      <c r="TX56" s="29"/>
      <c r="TY56" s="29"/>
      <c r="TZ56" s="29"/>
      <c r="UA56" s="29"/>
      <c r="UB56" s="29"/>
      <c r="UC56" s="29"/>
      <c r="UD56" s="29"/>
      <c r="UE56" s="29"/>
      <c r="UF56" s="29"/>
      <c r="UG56" s="29"/>
      <c r="UH56" s="29"/>
      <c r="UI56" s="29"/>
      <c r="UJ56" s="29"/>
      <c r="UK56" s="29"/>
      <c r="UL56" s="29"/>
      <c r="UM56" s="29"/>
      <c r="UN56" s="29"/>
      <c r="UO56" s="29"/>
      <c r="UP56" s="29"/>
      <c r="UQ56" s="29"/>
      <c r="UR56" s="29"/>
      <c r="US56" s="29"/>
      <c r="UT56" s="29"/>
      <c r="UU56" s="29"/>
      <c r="UV56" s="29"/>
      <c r="UW56" s="29"/>
      <c r="UX56" s="29"/>
      <c r="UY56" s="29"/>
      <c r="UZ56" s="29"/>
      <c r="VA56" s="29"/>
      <c r="VB56" s="29"/>
      <c r="VC56" s="29"/>
      <c r="VD56" s="29"/>
      <c r="VE56" s="29"/>
      <c r="VF56" s="29"/>
      <c r="VG56" s="29"/>
      <c r="VH56" s="29"/>
      <c r="VI56" s="29"/>
      <c r="VJ56" s="29"/>
      <c r="VK56" s="29"/>
      <c r="VL56" s="29"/>
      <c r="VM56" s="29"/>
      <c r="VN56" s="29"/>
      <c r="VO56" s="29"/>
      <c r="VP56" s="29"/>
      <c r="VQ56" s="29"/>
      <c r="VR56" s="29"/>
      <c r="VS56" s="29"/>
      <c r="VT56" s="29"/>
      <c r="VU56" s="29"/>
      <c r="VV56" s="29"/>
      <c r="VW56" s="29"/>
      <c r="VX56" s="29"/>
      <c r="VY56" s="29"/>
      <c r="VZ56" s="29"/>
      <c r="WA56" s="29"/>
      <c r="WB56" s="29"/>
      <c r="WC56" s="29"/>
      <c r="WD56" s="29"/>
      <c r="WE56" s="29"/>
      <c r="WF56" s="29"/>
      <c r="WG56" s="29"/>
      <c r="WH56" s="29"/>
      <c r="WI56" s="29"/>
      <c r="WJ56" s="29"/>
      <c r="WK56" s="29"/>
      <c r="WL56" s="29"/>
      <c r="WM56" s="29"/>
      <c r="WN56" s="29"/>
      <c r="WO56" s="29"/>
      <c r="WP56" s="29"/>
      <c r="WQ56" s="29"/>
      <c r="WR56" s="29"/>
      <c r="WS56" s="29"/>
      <c r="WT56" s="29"/>
      <c r="WU56" s="29"/>
      <c r="WV56" s="29"/>
      <c r="WW56" s="29"/>
      <c r="WX56" s="29"/>
      <c r="WY56" s="29"/>
      <c r="WZ56" s="29"/>
      <c r="XA56" s="29"/>
      <c r="XB56" s="29"/>
      <c r="XC56" s="29"/>
      <c r="XD56" s="29"/>
      <c r="XE56" s="29"/>
      <c r="XF56" s="29"/>
      <c r="XG56" s="29"/>
      <c r="XH56" s="29"/>
      <c r="XI56" s="29"/>
      <c r="XJ56" s="29"/>
      <c r="XK56" s="29"/>
      <c r="XL56" s="29"/>
      <c r="XM56" s="29"/>
      <c r="XN56" s="29"/>
      <c r="XO56" s="29"/>
      <c r="XP56" s="29"/>
      <c r="XQ56" s="29"/>
      <c r="XR56" s="29"/>
      <c r="XS56" s="29"/>
      <c r="XT56" s="29"/>
      <c r="XU56" s="29"/>
      <c r="XV56" s="29"/>
      <c r="XW56" s="29"/>
      <c r="XX56" s="29"/>
      <c r="XY56" s="29"/>
      <c r="XZ56" s="29"/>
      <c r="YA56" s="29"/>
      <c r="YB56" s="29"/>
      <c r="YC56" s="29"/>
      <c r="YD56" s="29"/>
      <c r="YE56" s="29"/>
      <c r="YF56" s="29"/>
      <c r="YG56" s="29"/>
      <c r="YH56" s="29"/>
      <c r="YI56" s="29"/>
      <c r="YJ56" s="29"/>
      <c r="YK56" s="29"/>
      <c r="YL56" s="29"/>
      <c r="YM56" s="29"/>
      <c r="YN56" s="29"/>
      <c r="YO56" s="29"/>
      <c r="YP56" s="29"/>
      <c r="YQ56" s="29"/>
      <c r="YR56" s="29"/>
      <c r="YS56" s="29"/>
      <c r="YT56" s="29"/>
      <c r="YU56" s="29"/>
      <c r="YV56" s="29"/>
      <c r="YW56" s="29"/>
      <c r="YX56" s="29"/>
      <c r="YY56" s="29"/>
      <c r="YZ56" s="29"/>
      <c r="ZA56" s="29"/>
      <c r="ZB56" s="29"/>
      <c r="ZC56" s="29"/>
      <c r="ZD56" s="29"/>
      <c r="ZE56" s="29"/>
      <c r="ZF56" s="29"/>
      <c r="ZG56" s="29"/>
      <c r="ZH56" s="29"/>
      <c r="ZI56" s="29"/>
      <c r="ZJ56" s="29"/>
      <c r="ZK56" s="29"/>
      <c r="ZL56" s="29"/>
      <c r="ZM56" s="29"/>
      <c r="ZN56" s="29"/>
      <c r="ZO56" s="29"/>
      <c r="ZP56" s="29"/>
      <c r="ZQ56" s="29"/>
      <c r="ZR56" s="29"/>
      <c r="ZS56" s="29"/>
      <c r="ZT56" s="29"/>
      <c r="ZU56" s="29"/>
      <c r="ZV56" s="29"/>
      <c r="ZW56" s="29"/>
      <c r="ZX56" s="29"/>
      <c r="ZY56" s="29"/>
      <c r="ZZ56" s="29"/>
      <c r="AAA56" s="29"/>
      <c r="AAB56" s="29"/>
      <c r="AAC56" s="29"/>
      <c r="AAD56" s="29"/>
      <c r="AAE56" s="29"/>
      <c r="AAF56" s="29"/>
      <c r="AAG56" s="29"/>
      <c r="AAH56" s="29"/>
      <c r="AAI56" s="29"/>
      <c r="AAJ56" s="29"/>
      <c r="AAK56" s="29"/>
      <c r="AAL56" s="29"/>
      <c r="AAM56" s="29"/>
      <c r="AAN56" s="29"/>
      <c r="AAO56" s="29"/>
      <c r="AAP56" s="29"/>
      <c r="AAQ56" s="29"/>
      <c r="AAR56" s="29"/>
      <c r="AAS56" s="29"/>
      <c r="AAT56" s="29"/>
      <c r="AAU56" s="29"/>
      <c r="AAV56" s="29"/>
      <c r="AAW56" s="29"/>
      <c r="AAX56" s="29"/>
      <c r="AAY56" s="29"/>
      <c r="AAZ56" s="29"/>
      <c r="ABA56" s="29"/>
      <c r="ABB56" s="29"/>
      <c r="ABC56" s="29"/>
      <c r="ABD56" s="29"/>
      <c r="ABE56" s="29"/>
      <c r="ABF56" s="29"/>
      <c r="ABG56" s="29"/>
      <c r="ABH56" s="29"/>
      <c r="ABI56" s="29"/>
      <c r="ABJ56" s="29"/>
      <c r="ABK56" s="29"/>
      <c r="ABL56" s="29"/>
      <c r="ABM56" s="29"/>
      <c r="ABN56" s="29"/>
      <c r="ABO56" s="29"/>
      <c r="ABP56" s="29"/>
      <c r="ABQ56" s="29"/>
      <c r="ABR56" s="29"/>
      <c r="ABS56" s="29"/>
      <c r="ABT56" s="29"/>
      <c r="ABU56" s="29"/>
      <c r="ABV56" s="29"/>
      <c r="ABW56" s="29"/>
      <c r="ABX56" s="29"/>
      <c r="ABY56" s="29"/>
      <c r="ABZ56" s="29"/>
      <c r="ACA56" s="29"/>
      <c r="ACB56" s="29"/>
      <c r="ACC56" s="29"/>
      <c r="ACD56" s="29"/>
      <c r="ACE56" s="29"/>
      <c r="ACF56" s="29"/>
      <c r="ACG56" s="29"/>
      <c r="ACH56" s="29"/>
      <c r="ACI56" s="29"/>
      <c r="ACJ56" s="29"/>
      <c r="ACK56" s="29"/>
      <c r="ACL56" s="29"/>
      <c r="ACM56" s="29"/>
      <c r="ACN56" s="29"/>
      <c r="ACO56" s="29"/>
      <c r="ACP56" s="29"/>
      <c r="ACQ56" s="29"/>
      <c r="ACR56" s="29"/>
      <c r="ACS56" s="29"/>
      <c r="ACT56" s="29"/>
      <c r="ACU56" s="29"/>
      <c r="ACV56" s="29"/>
      <c r="ACW56" s="29"/>
      <c r="ACX56" s="29"/>
      <c r="ACY56" s="29"/>
      <c r="ACZ56" s="29"/>
      <c r="ADA56" s="29"/>
      <c r="ADB56" s="29"/>
      <c r="ADC56" s="29"/>
      <c r="ADD56" s="29"/>
      <c r="ADE56" s="29"/>
      <c r="ADF56" s="29"/>
      <c r="ADG56" s="29"/>
      <c r="ADH56" s="29"/>
      <c r="ADI56" s="29"/>
      <c r="ADJ56" s="29"/>
      <c r="ADK56" s="29"/>
      <c r="ADL56" s="29"/>
      <c r="ADM56" s="29"/>
      <c r="ADN56" s="29"/>
      <c r="ADO56" s="29"/>
      <c r="ADP56" s="29"/>
      <c r="ADQ56" s="29"/>
      <c r="ADR56" s="29"/>
      <c r="ADS56" s="29"/>
      <c r="ADT56" s="29"/>
      <c r="ADU56" s="29"/>
      <c r="ADV56" s="29"/>
      <c r="ADW56" s="29"/>
      <c r="ADX56" s="29"/>
      <c r="ADY56" s="29"/>
      <c r="ADZ56" s="29"/>
      <c r="AEA56" s="29"/>
      <c r="AEB56" s="29"/>
      <c r="AEC56" s="29"/>
      <c r="AED56" s="29"/>
      <c r="AEE56" s="29"/>
      <c r="AEF56" s="29"/>
      <c r="AEG56" s="29"/>
      <c r="AEH56" s="29"/>
      <c r="AEI56" s="29"/>
      <c r="AEJ56" s="29"/>
      <c r="AEK56" s="29"/>
      <c r="AEL56" s="29"/>
      <c r="AEM56" s="29"/>
      <c r="AEN56" s="29"/>
      <c r="AEO56" s="29"/>
      <c r="AEP56" s="29"/>
      <c r="AEQ56" s="29"/>
      <c r="AER56" s="29"/>
      <c r="AES56" s="29"/>
      <c r="AET56" s="29"/>
      <c r="AEU56" s="29"/>
      <c r="AEV56" s="29"/>
      <c r="AEW56" s="29"/>
      <c r="AEX56" s="29"/>
      <c r="AEY56" s="29"/>
      <c r="AEZ56" s="29"/>
      <c r="AFA56" s="29"/>
      <c r="AFB56" s="29"/>
      <c r="AFC56" s="29"/>
      <c r="AFD56" s="29"/>
      <c r="AFE56" s="29"/>
      <c r="AFF56" s="29"/>
      <c r="AFG56" s="29"/>
      <c r="AFH56" s="29"/>
      <c r="AFI56" s="29"/>
      <c r="AFJ56" s="29"/>
      <c r="AFK56" s="29"/>
      <c r="AFL56" s="29"/>
      <c r="AFM56" s="29"/>
      <c r="AFN56" s="29"/>
      <c r="AFO56" s="29"/>
      <c r="AFP56" s="29"/>
      <c r="AFQ56" s="29"/>
      <c r="AFR56" s="29"/>
      <c r="AFS56" s="29"/>
      <c r="AFT56" s="29"/>
      <c r="AFU56" s="29"/>
      <c r="AFV56" s="29"/>
      <c r="AFW56" s="29"/>
      <c r="AFX56" s="29"/>
      <c r="AFY56" s="29"/>
      <c r="AFZ56" s="29"/>
      <c r="AGA56" s="29"/>
      <c r="AGB56" s="29"/>
      <c r="AGC56" s="29"/>
      <c r="AGD56" s="29"/>
      <c r="AGE56" s="29"/>
      <c r="AGF56" s="29"/>
      <c r="AGG56" s="29"/>
      <c r="AGH56" s="29"/>
      <c r="AGI56" s="29"/>
      <c r="AGJ56" s="29"/>
      <c r="AGK56" s="29"/>
      <c r="AGL56" s="29"/>
      <c r="AGM56" s="29"/>
      <c r="AGN56" s="29"/>
      <c r="AGO56" s="29"/>
      <c r="AGP56" s="29"/>
      <c r="AGQ56" s="29"/>
      <c r="AGR56" s="29"/>
      <c r="AGS56" s="29"/>
      <c r="AGT56" s="29"/>
      <c r="AGU56" s="29"/>
      <c r="AGV56" s="29"/>
      <c r="AGW56" s="29"/>
      <c r="AGX56" s="29"/>
      <c r="AGY56" s="29"/>
      <c r="AGZ56" s="29"/>
      <c r="AHA56" s="29"/>
      <c r="AHB56" s="29"/>
      <c r="AHC56" s="29"/>
      <c r="AHD56" s="29"/>
      <c r="AHE56" s="29"/>
      <c r="AHF56" s="29"/>
      <c r="AHG56" s="29"/>
      <c r="AHH56" s="29"/>
      <c r="AHI56" s="29"/>
      <c r="AHJ56" s="29"/>
      <c r="AHK56" s="29"/>
      <c r="AHL56" s="29"/>
      <c r="AHM56" s="29"/>
      <c r="AHN56" s="29"/>
      <c r="AHO56" s="29"/>
      <c r="AHP56" s="29"/>
      <c r="AHQ56" s="29"/>
      <c r="AHR56" s="29"/>
      <c r="AHS56" s="29"/>
      <c r="AHT56" s="29"/>
      <c r="AHU56" s="29"/>
      <c r="AHV56" s="29"/>
      <c r="AHW56" s="29"/>
      <c r="AHX56" s="29"/>
      <c r="AHY56" s="29"/>
      <c r="AHZ56" s="29"/>
      <c r="AIA56" s="29"/>
      <c r="AIB56" s="29"/>
      <c r="AIC56" s="29"/>
      <c r="AID56" s="29"/>
      <c r="AIE56" s="29"/>
      <c r="AIF56" s="29"/>
      <c r="AIG56" s="29"/>
      <c r="AIH56" s="29"/>
      <c r="AII56" s="29"/>
      <c r="AIJ56" s="29"/>
      <c r="AIK56" s="29"/>
      <c r="AIL56" s="29"/>
      <c r="AIM56" s="29"/>
      <c r="AIN56" s="29"/>
      <c r="AIO56" s="29"/>
      <c r="AIP56" s="29"/>
      <c r="AIQ56" s="29"/>
      <c r="AIR56" s="29"/>
      <c r="AIS56" s="29"/>
      <c r="AIT56" s="29"/>
      <c r="AIU56" s="29"/>
      <c r="AIV56" s="29"/>
      <c r="AIW56" s="29"/>
      <c r="AIX56" s="29"/>
      <c r="AIY56" s="29"/>
      <c r="AIZ56" s="29"/>
      <c r="AJA56" s="29"/>
      <c r="AJB56" s="29"/>
      <c r="AJC56" s="29"/>
      <c r="AJD56" s="29"/>
      <c r="AJE56" s="29"/>
      <c r="AJF56" s="29"/>
      <c r="AJG56" s="29"/>
      <c r="AJH56" s="29"/>
      <c r="AJI56" s="29"/>
      <c r="AJJ56" s="29"/>
      <c r="AJK56" s="29"/>
      <c r="AJL56" s="29"/>
      <c r="AJM56" s="29"/>
      <c r="AJN56" s="29"/>
      <c r="AJO56" s="29"/>
      <c r="AJP56" s="29"/>
      <c r="AJQ56" s="29"/>
      <c r="AJR56" s="29"/>
      <c r="AJS56" s="29"/>
      <c r="AJT56" s="29"/>
      <c r="AJU56" s="29"/>
      <c r="AJV56" s="29"/>
      <c r="AJW56" s="29"/>
      <c r="AJX56" s="29"/>
      <c r="AJY56" s="29"/>
      <c r="AJZ56" s="29"/>
      <c r="AKA56" s="29"/>
      <c r="AKB56" s="29"/>
      <c r="AKC56" s="29"/>
      <c r="AKD56" s="29"/>
      <c r="AKE56" s="29"/>
      <c r="AKF56" s="29"/>
      <c r="AKG56" s="29"/>
      <c r="AKH56" s="29"/>
      <c r="AKI56" s="29"/>
      <c r="AKJ56" s="29"/>
      <c r="AKK56" s="29"/>
      <c r="AKL56" s="29"/>
      <c r="AKM56" s="29"/>
      <c r="AKN56" s="29"/>
      <c r="AKO56" s="29"/>
      <c r="AKP56" s="29"/>
      <c r="AKQ56" s="29"/>
      <c r="AKR56" s="29"/>
      <c r="AKS56" s="29"/>
      <c r="AKT56" s="29"/>
      <c r="AKU56" s="29"/>
      <c r="AKV56" s="29"/>
      <c r="AKW56" s="29"/>
      <c r="AKX56" s="29"/>
      <c r="AKY56" s="29"/>
      <c r="AKZ56" s="29"/>
      <c r="ALA56" s="29"/>
      <c r="ALB56" s="29"/>
      <c r="ALC56" s="29"/>
      <c r="ALD56" s="29"/>
      <c r="ALE56" s="29"/>
      <c r="ALF56" s="29"/>
      <c r="ALG56" s="29"/>
      <c r="ALH56" s="29"/>
      <c r="ALI56" s="29"/>
      <c r="ALJ56" s="29"/>
      <c r="ALK56" s="29"/>
      <c r="ALL56" s="29"/>
      <c r="ALM56" s="29"/>
      <c r="ALN56" s="29"/>
      <c r="ALO56" s="29"/>
      <c r="ALP56" s="29"/>
      <c r="ALQ56" s="29"/>
      <c r="ALR56" s="29"/>
      <c r="ALS56" s="29"/>
      <c r="ALT56" s="29"/>
      <c r="ALU56" s="29"/>
      <c r="ALV56" s="29"/>
      <c r="ALW56" s="29"/>
      <c r="ALX56" s="29"/>
      <c r="ALY56" s="29"/>
      <c r="ALZ56" s="29"/>
      <c r="AMA56" s="29"/>
      <c r="AMB56" s="29"/>
      <c r="AMC56" s="29"/>
      <c r="AMD56" s="29"/>
      <c r="AME56" s="29"/>
      <c r="AMF56" s="29"/>
      <c r="AMG56" s="29"/>
      <c r="AMH56" s="29"/>
      <c r="AMI56" s="29"/>
      <c r="AMJ56" s="29"/>
      <c r="AMK56" s="29"/>
      <c r="AML56" s="29"/>
      <c r="AMM56" s="29"/>
      <c r="AMN56" s="29"/>
      <c r="AMO56" s="29"/>
      <c r="AMP56" s="29"/>
      <c r="AMQ56" s="29"/>
      <c r="AMR56" s="29"/>
      <c r="AMS56" s="29"/>
      <c r="AMT56" s="29"/>
    </row>
    <row r="57" spans="1:1034" ht="15" customHeight="1" x14ac:dyDescent="0.25">
      <c r="A57" s="159" t="s">
        <v>339</v>
      </c>
      <c r="B57" s="92" t="s">
        <v>211</v>
      </c>
      <c r="C57" s="159">
        <f>SUM(C58)</f>
        <v>0</v>
      </c>
      <c r="D57" s="159">
        <f>SUM(D58)</f>
        <v>0</v>
      </c>
      <c r="E57" s="159">
        <f>SUM(E58)</f>
        <v>0</v>
      </c>
      <c r="F57" s="159">
        <f>SUM(F58)</f>
        <v>0</v>
      </c>
      <c r="G57" s="159">
        <f>SUM(G58)</f>
        <v>0</v>
      </c>
      <c r="H57" s="159"/>
      <c r="I57" s="159">
        <f>SUM(I58)</f>
        <v>255</v>
      </c>
      <c r="J57" s="159"/>
      <c r="K57" s="159"/>
      <c r="L57" s="159"/>
      <c r="M57" s="159"/>
      <c r="N57" s="159"/>
      <c r="O57" s="201"/>
      <c r="P57" s="159"/>
      <c r="Q57" s="159"/>
      <c r="R57" s="159"/>
      <c r="S57" s="159"/>
      <c r="T57" s="159"/>
      <c r="U57" s="30"/>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29"/>
      <c r="IS57" s="29"/>
      <c r="IT57" s="29"/>
      <c r="IU57" s="29"/>
      <c r="IV57" s="29"/>
      <c r="IW57" s="29"/>
      <c r="IX57" s="29"/>
      <c r="IY57" s="29"/>
      <c r="IZ57" s="29"/>
      <c r="JA57" s="29"/>
      <c r="JB57" s="29"/>
      <c r="JC57" s="29"/>
      <c r="JD57" s="29"/>
      <c r="JE57" s="29"/>
      <c r="JF57" s="29"/>
      <c r="JG57" s="29"/>
      <c r="JH57" s="29"/>
      <c r="JI57" s="29"/>
      <c r="JJ57" s="29"/>
      <c r="JK57" s="29"/>
      <c r="JL57" s="29"/>
      <c r="JM57" s="29"/>
      <c r="JN57" s="29"/>
      <c r="JO57" s="29"/>
      <c r="JP57" s="29"/>
      <c r="JQ57" s="29"/>
      <c r="JR57" s="29"/>
      <c r="JS57" s="29"/>
      <c r="JT57" s="29"/>
      <c r="JU57" s="29"/>
      <c r="JV57" s="29"/>
      <c r="JW57" s="29"/>
      <c r="JX57" s="29"/>
      <c r="JY57" s="29"/>
      <c r="JZ57" s="29"/>
      <c r="KA57" s="29"/>
      <c r="KB57" s="29"/>
      <c r="KC57" s="29"/>
      <c r="KD57" s="29"/>
      <c r="KE57" s="29"/>
      <c r="KF57" s="29"/>
      <c r="KG57" s="29"/>
      <c r="KH57" s="29"/>
      <c r="KI57" s="29"/>
      <c r="KJ57" s="29"/>
      <c r="KK57" s="29"/>
      <c r="KL57" s="29"/>
      <c r="KM57" s="29"/>
      <c r="KN57" s="29"/>
      <c r="KO57" s="29"/>
      <c r="KP57" s="29"/>
      <c r="KQ57" s="29"/>
      <c r="KR57" s="29"/>
      <c r="KS57" s="29"/>
      <c r="KT57" s="29"/>
      <c r="KU57" s="29"/>
      <c r="KV57" s="29"/>
      <c r="KW57" s="29"/>
      <c r="KX57" s="29"/>
      <c r="KY57" s="29"/>
      <c r="KZ57" s="29"/>
      <c r="LA57" s="29"/>
      <c r="LB57" s="29"/>
      <c r="LC57" s="29"/>
      <c r="LD57" s="29"/>
      <c r="LE57" s="29"/>
      <c r="LF57" s="29"/>
      <c r="LG57" s="29"/>
      <c r="LH57" s="29"/>
      <c r="LI57" s="29"/>
      <c r="LJ57" s="29"/>
      <c r="LK57" s="29"/>
      <c r="LL57" s="29"/>
      <c r="LM57" s="29"/>
      <c r="LN57" s="29"/>
      <c r="LO57" s="29"/>
      <c r="LP57" s="29"/>
      <c r="LQ57" s="29"/>
      <c r="LR57" s="29"/>
      <c r="LS57" s="29"/>
      <c r="LT57" s="29"/>
      <c r="LU57" s="29"/>
      <c r="LV57" s="29"/>
      <c r="LW57" s="29"/>
      <c r="LX57" s="29"/>
      <c r="LY57" s="29"/>
      <c r="LZ57" s="29"/>
      <c r="MA57" s="29"/>
      <c r="MB57" s="29"/>
      <c r="MC57" s="29"/>
      <c r="MD57" s="29"/>
      <c r="ME57" s="29"/>
      <c r="MF57" s="29"/>
      <c r="MG57" s="29"/>
      <c r="MH57" s="29"/>
      <c r="MI57" s="29"/>
      <c r="MJ57" s="29"/>
      <c r="MK57" s="29"/>
      <c r="ML57" s="29"/>
      <c r="MM57" s="29"/>
      <c r="MN57" s="29"/>
      <c r="MO57" s="29"/>
      <c r="MP57" s="29"/>
      <c r="MQ57" s="29"/>
      <c r="MR57" s="29"/>
      <c r="MS57" s="29"/>
      <c r="MT57" s="29"/>
      <c r="MU57" s="29"/>
      <c r="MV57" s="29"/>
      <c r="MW57" s="29"/>
      <c r="MX57" s="29"/>
      <c r="MY57" s="29"/>
      <c r="MZ57" s="29"/>
      <c r="NA57" s="29"/>
      <c r="NB57" s="29"/>
      <c r="NC57" s="29"/>
      <c r="ND57" s="29"/>
      <c r="NE57" s="29"/>
      <c r="NF57" s="29"/>
      <c r="NG57" s="29"/>
      <c r="NH57" s="29"/>
      <c r="NI57" s="29"/>
      <c r="NJ57" s="29"/>
      <c r="NK57" s="29"/>
      <c r="NL57" s="29"/>
      <c r="NM57" s="29"/>
      <c r="NN57" s="29"/>
      <c r="NO57" s="29"/>
      <c r="NP57" s="29"/>
      <c r="NQ57" s="29"/>
      <c r="NR57" s="29"/>
      <c r="NS57" s="29"/>
      <c r="NT57" s="29"/>
      <c r="NU57" s="29"/>
      <c r="NV57" s="29"/>
      <c r="NW57" s="29"/>
      <c r="NX57" s="29"/>
      <c r="NY57" s="29"/>
      <c r="NZ57" s="29"/>
      <c r="OA57" s="29"/>
      <c r="OB57" s="29"/>
      <c r="OC57" s="29"/>
      <c r="OD57" s="29"/>
      <c r="OE57" s="29"/>
      <c r="OF57" s="29"/>
      <c r="OG57" s="29"/>
      <c r="OH57" s="29"/>
      <c r="OI57" s="29"/>
      <c r="OJ57" s="29"/>
      <c r="OK57" s="29"/>
      <c r="OL57" s="29"/>
      <c r="OM57" s="29"/>
      <c r="ON57" s="29"/>
      <c r="OO57" s="29"/>
      <c r="OP57" s="29"/>
      <c r="OQ57" s="29"/>
      <c r="OR57" s="29"/>
      <c r="OS57" s="29"/>
      <c r="OT57" s="29"/>
      <c r="OU57" s="29"/>
      <c r="OV57" s="29"/>
      <c r="OW57" s="29"/>
      <c r="OX57" s="29"/>
      <c r="OY57" s="29"/>
      <c r="OZ57" s="29"/>
      <c r="PA57" s="29"/>
      <c r="PB57" s="29"/>
      <c r="PC57" s="29"/>
      <c r="PD57" s="29"/>
      <c r="PE57" s="29"/>
      <c r="PF57" s="29"/>
      <c r="PG57" s="29"/>
      <c r="PH57" s="29"/>
      <c r="PI57" s="29"/>
      <c r="PJ57" s="29"/>
      <c r="PK57" s="29"/>
      <c r="PL57" s="29"/>
      <c r="PM57" s="29"/>
      <c r="PN57" s="29"/>
      <c r="PO57" s="29"/>
      <c r="PP57" s="29"/>
      <c r="PQ57" s="29"/>
      <c r="PR57" s="29"/>
      <c r="PS57" s="29"/>
      <c r="PT57" s="29"/>
      <c r="PU57" s="29"/>
      <c r="PV57" s="29"/>
      <c r="PW57" s="29"/>
      <c r="PX57" s="29"/>
      <c r="PY57" s="29"/>
      <c r="PZ57" s="29"/>
      <c r="QA57" s="29"/>
      <c r="QB57" s="29"/>
      <c r="QC57" s="29"/>
      <c r="QD57" s="29"/>
      <c r="QE57" s="29"/>
      <c r="QF57" s="29"/>
      <c r="QG57" s="29"/>
      <c r="QH57" s="29"/>
      <c r="QI57" s="29"/>
      <c r="QJ57" s="29"/>
      <c r="QK57" s="29"/>
      <c r="QL57" s="29"/>
      <c r="QM57" s="29"/>
      <c r="QN57" s="29"/>
      <c r="QO57" s="29"/>
      <c r="QP57" s="29"/>
      <c r="QQ57" s="29"/>
      <c r="QR57" s="29"/>
      <c r="QS57" s="29"/>
      <c r="QT57" s="29"/>
      <c r="QU57" s="29"/>
      <c r="QV57" s="29"/>
      <c r="QW57" s="29"/>
      <c r="QX57" s="29"/>
      <c r="QY57" s="29"/>
      <c r="QZ57" s="29"/>
      <c r="RA57" s="29"/>
      <c r="RB57" s="29"/>
      <c r="RC57" s="29"/>
      <c r="RD57" s="29"/>
      <c r="RE57" s="29"/>
      <c r="RF57" s="29"/>
      <c r="RG57" s="29"/>
      <c r="RH57" s="29"/>
      <c r="RI57" s="29"/>
      <c r="RJ57" s="29"/>
      <c r="RK57" s="29"/>
      <c r="RL57" s="29"/>
      <c r="RM57" s="29"/>
      <c r="RN57" s="29"/>
      <c r="RO57" s="29"/>
      <c r="RP57" s="29"/>
      <c r="RQ57" s="29"/>
      <c r="RR57" s="29"/>
      <c r="RS57" s="29"/>
      <c r="RT57" s="29"/>
      <c r="RU57" s="29"/>
      <c r="RV57" s="29"/>
      <c r="RW57" s="29"/>
      <c r="RX57" s="29"/>
      <c r="RY57" s="29"/>
      <c r="RZ57" s="29"/>
      <c r="SA57" s="29"/>
      <c r="SB57" s="29"/>
      <c r="SC57" s="29"/>
      <c r="SD57" s="29"/>
      <c r="SE57" s="29"/>
      <c r="SF57" s="29"/>
      <c r="SG57" s="29"/>
      <c r="SH57" s="29"/>
      <c r="SI57" s="29"/>
      <c r="SJ57" s="29"/>
      <c r="SK57" s="29"/>
      <c r="SL57" s="29"/>
      <c r="SM57" s="29"/>
      <c r="SN57" s="29"/>
      <c r="SO57" s="29"/>
      <c r="SP57" s="29"/>
      <c r="SQ57" s="29"/>
      <c r="SR57" s="29"/>
      <c r="SS57" s="29"/>
      <c r="ST57" s="29"/>
      <c r="SU57" s="29"/>
      <c r="SV57" s="29"/>
      <c r="SW57" s="29"/>
      <c r="SX57" s="29"/>
      <c r="SY57" s="29"/>
      <c r="SZ57" s="29"/>
      <c r="TA57" s="29"/>
      <c r="TB57" s="29"/>
      <c r="TC57" s="29"/>
      <c r="TD57" s="29"/>
      <c r="TE57" s="29"/>
      <c r="TF57" s="29"/>
      <c r="TG57" s="29"/>
      <c r="TH57" s="29"/>
      <c r="TI57" s="29"/>
      <c r="TJ57" s="29"/>
      <c r="TK57" s="29"/>
      <c r="TL57" s="29"/>
      <c r="TM57" s="29"/>
      <c r="TN57" s="29"/>
      <c r="TO57" s="29"/>
      <c r="TP57" s="29"/>
      <c r="TQ57" s="29"/>
      <c r="TR57" s="29"/>
      <c r="TS57" s="29"/>
      <c r="TT57" s="29"/>
      <c r="TU57" s="29"/>
      <c r="TV57" s="29"/>
      <c r="TW57" s="29"/>
      <c r="TX57" s="29"/>
      <c r="TY57" s="29"/>
      <c r="TZ57" s="29"/>
      <c r="UA57" s="29"/>
      <c r="UB57" s="29"/>
      <c r="UC57" s="29"/>
      <c r="UD57" s="29"/>
      <c r="UE57" s="29"/>
      <c r="UF57" s="29"/>
      <c r="UG57" s="29"/>
      <c r="UH57" s="29"/>
      <c r="UI57" s="29"/>
      <c r="UJ57" s="29"/>
      <c r="UK57" s="29"/>
      <c r="UL57" s="29"/>
      <c r="UM57" s="29"/>
      <c r="UN57" s="29"/>
      <c r="UO57" s="29"/>
      <c r="UP57" s="29"/>
      <c r="UQ57" s="29"/>
      <c r="UR57" s="29"/>
      <c r="US57" s="29"/>
      <c r="UT57" s="29"/>
      <c r="UU57" s="29"/>
      <c r="UV57" s="29"/>
      <c r="UW57" s="29"/>
      <c r="UX57" s="29"/>
      <c r="UY57" s="29"/>
      <c r="UZ57" s="29"/>
      <c r="VA57" s="29"/>
      <c r="VB57" s="29"/>
      <c r="VC57" s="29"/>
      <c r="VD57" s="29"/>
      <c r="VE57" s="29"/>
      <c r="VF57" s="29"/>
      <c r="VG57" s="29"/>
      <c r="VH57" s="29"/>
      <c r="VI57" s="29"/>
      <c r="VJ57" s="29"/>
      <c r="VK57" s="29"/>
      <c r="VL57" s="29"/>
      <c r="VM57" s="29"/>
      <c r="VN57" s="29"/>
      <c r="VO57" s="29"/>
      <c r="VP57" s="29"/>
      <c r="VQ57" s="29"/>
      <c r="VR57" s="29"/>
      <c r="VS57" s="29"/>
      <c r="VT57" s="29"/>
      <c r="VU57" s="29"/>
      <c r="VV57" s="29"/>
      <c r="VW57" s="29"/>
      <c r="VX57" s="29"/>
      <c r="VY57" s="29"/>
      <c r="VZ57" s="29"/>
      <c r="WA57" s="29"/>
      <c r="WB57" s="29"/>
      <c r="WC57" s="29"/>
      <c r="WD57" s="29"/>
      <c r="WE57" s="29"/>
      <c r="WF57" s="29"/>
      <c r="WG57" s="29"/>
      <c r="WH57" s="29"/>
      <c r="WI57" s="29"/>
      <c r="WJ57" s="29"/>
      <c r="WK57" s="29"/>
      <c r="WL57" s="29"/>
      <c r="WM57" s="29"/>
      <c r="WN57" s="29"/>
      <c r="WO57" s="29"/>
      <c r="WP57" s="29"/>
      <c r="WQ57" s="29"/>
      <c r="WR57" s="29"/>
      <c r="WS57" s="29"/>
      <c r="WT57" s="29"/>
      <c r="WU57" s="29"/>
      <c r="WV57" s="29"/>
      <c r="WW57" s="29"/>
      <c r="WX57" s="29"/>
      <c r="WY57" s="29"/>
      <c r="WZ57" s="29"/>
      <c r="XA57" s="29"/>
      <c r="XB57" s="29"/>
      <c r="XC57" s="29"/>
      <c r="XD57" s="29"/>
      <c r="XE57" s="29"/>
      <c r="XF57" s="29"/>
      <c r="XG57" s="29"/>
      <c r="XH57" s="29"/>
      <c r="XI57" s="29"/>
      <c r="XJ57" s="29"/>
      <c r="XK57" s="29"/>
      <c r="XL57" s="29"/>
      <c r="XM57" s="29"/>
      <c r="XN57" s="29"/>
      <c r="XO57" s="29"/>
      <c r="XP57" s="29"/>
      <c r="XQ57" s="29"/>
      <c r="XR57" s="29"/>
      <c r="XS57" s="29"/>
      <c r="XT57" s="29"/>
      <c r="XU57" s="29"/>
      <c r="XV57" s="29"/>
      <c r="XW57" s="29"/>
      <c r="XX57" s="29"/>
      <c r="XY57" s="29"/>
      <c r="XZ57" s="29"/>
      <c r="YA57" s="29"/>
      <c r="YB57" s="29"/>
      <c r="YC57" s="29"/>
      <c r="YD57" s="29"/>
      <c r="YE57" s="29"/>
      <c r="YF57" s="29"/>
      <c r="YG57" s="29"/>
      <c r="YH57" s="29"/>
      <c r="YI57" s="29"/>
      <c r="YJ57" s="29"/>
      <c r="YK57" s="29"/>
      <c r="YL57" s="29"/>
      <c r="YM57" s="29"/>
      <c r="YN57" s="29"/>
      <c r="YO57" s="29"/>
      <c r="YP57" s="29"/>
      <c r="YQ57" s="29"/>
      <c r="YR57" s="29"/>
      <c r="YS57" s="29"/>
      <c r="YT57" s="29"/>
      <c r="YU57" s="29"/>
      <c r="YV57" s="29"/>
      <c r="YW57" s="29"/>
      <c r="YX57" s="29"/>
      <c r="YY57" s="29"/>
      <c r="YZ57" s="29"/>
      <c r="ZA57" s="29"/>
      <c r="ZB57" s="29"/>
      <c r="ZC57" s="29"/>
      <c r="ZD57" s="29"/>
      <c r="ZE57" s="29"/>
      <c r="ZF57" s="29"/>
      <c r="ZG57" s="29"/>
      <c r="ZH57" s="29"/>
      <c r="ZI57" s="29"/>
      <c r="ZJ57" s="29"/>
      <c r="ZK57" s="29"/>
      <c r="ZL57" s="29"/>
      <c r="ZM57" s="29"/>
      <c r="ZN57" s="29"/>
      <c r="ZO57" s="29"/>
      <c r="ZP57" s="29"/>
      <c r="ZQ57" s="29"/>
      <c r="ZR57" s="29"/>
      <c r="ZS57" s="29"/>
      <c r="ZT57" s="29"/>
      <c r="ZU57" s="29"/>
      <c r="ZV57" s="29"/>
      <c r="ZW57" s="29"/>
      <c r="ZX57" s="29"/>
      <c r="ZY57" s="29"/>
      <c r="ZZ57" s="29"/>
      <c r="AAA57" s="29"/>
      <c r="AAB57" s="29"/>
      <c r="AAC57" s="29"/>
      <c r="AAD57" s="29"/>
      <c r="AAE57" s="29"/>
      <c r="AAF57" s="29"/>
      <c r="AAG57" s="29"/>
      <c r="AAH57" s="29"/>
      <c r="AAI57" s="29"/>
      <c r="AAJ57" s="29"/>
      <c r="AAK57" s="29"/>
      <c r="AAL57" s="29"/>
      <c r="AAM57" s="29"/>
      <c r="AAN57" s="29"/>
      <c r="AAO57" s="29"/>
      <c r="AAP57" s="29"/>
      <c r="AAQ57" s="29"/>
      <c r="AAR57" s="29"/>
      <c r="AAS57" s="29"/>
      <c r="AAT57" s="29"/>
      <c r="AAU57" s="29"/>
      <c r="AAV57" s="29"/>
      <c r="AAW57" s="29"/>
      <c r="AAX57" s="29"/>
      <c r="AAY57" s="29"/>
      <c r="AAZ57" s="29"/>
      <c r="ABA57" s="29"/>
      <c r="ABB57" s="29"/>
      <c r="ABC57" s="29"/>
      <c r="ABD57" s="29"/>
      <c r="ABE57" s="29"/>
      <c r="ABF57" s="29"/>
      <c r="ABG57" s="29"/>
      <c r="ABH57" s="29"/>
      <c r="ABI57" s="29"/>
      <c r="ABJ57" s="29"/>
      <c r="ABK57" s="29"/>
      <c r="ABL57" s="29"/>
      <c r="ABM57" s="29"/>
      <c r="ABN57" s="29"/>
      <c r="ABO57" s="29"/>
      <c r="ABP57" s="29"/>
      <c r="ABQ57" s="29"/>
      <c r="ABR57" s="29"/>
      <c r="ABS57" s="29"/>
      <c r="ABT57" s="29"/>
      <c r="ABU57" s="29"/>
      <c r="ABV57" s="29"/>
      <c r="ABW57" s="29"/>
      <c r="ABX57" s="29"/>
      <c r="ABY57" s="29"/>
      <c r="ABZ57" s="29"/>
      <c r="ACA57" s="29"/>
      <c r="ACB57" s="29"/>
      <c r="ACC57" s="29"/>
      <c r="ACD57" s="29"/>
      <c r="ACE57" s="29"/>
      <c r="ACF57" s="29"/>
      <c r="ACG57" s="29"/>
      <c r="ACH57" s="29"/>
      <c r="ACI57" s="29"/>
      <c r="ACJ57" s="29"/>
      <c r="ACK57" s="29"/>
      <c r="ACL57" s="29"/>
      <c r="ACM57" s="29"/>
      <c r="ACN57" s="29"/>
      <c r="ACO57" s="29"/>
      <c r="ACP57" s="29"/>
      <c r="ACQ57" s="29"/>
      <c r="ACR57" s="29"/>
      <c r="ACS57" s="29"/>
      <c r="ACT57" s="29"/>
      <c r="ACU57" s="29"/>
      <c r="ACV57" s="29"/>
      <c r="ACW57" s="29"/>
      <c r="ACX57" s="29"/>
      <c r="ACY57" s="29"/>
      <c r="ACZ57" s="29"/>
      <c r="ADA57" s="29"/>
      <c r="ADB57" s="29"/>
      <c r="ADC57" s="29"/>
      <c r="ADD57" s="29"/>
      <c r="ADE57" s="29"/>
      <c r="ADF57" s="29"/>
      <c r="ADG57" s="29"/>
      <c r="ADH57" s="29"/>
      <c r="ADI57" s="29"/>
      <c r="ADJ57" s="29"/>
      <c r="ADK57" s="29"/>
      <c r="ADL57" s="29"/>
      <c r="ADM57" s="29"/>
      <c r="ADN57" s="29"/>
      <c r="ADO57" s="29"/>
      <c r="ADP57" s="29"/>
      <c r="ADQ57" s="29"/>
      <c r="ADR57" s="29"/>
      <c r="ADS57" s="29"/>
      <c r="ADT57" s="29"/>
      <c r="ADU57" s="29"/>
      <c r="ADV57" s="29"/>
      <c r="ADW57" s="29"/>
      <c r="ADX57" s="29"/>
      <c r="ADY57" s="29"/>
      <c r="ADZ57" s="29"/>
      <c r="AEA57" s="29"/>
      <c r="AEB57" s="29"/>
      <c r="AEC57" s="29"/>
      <c r="AED57" s="29"/>
      <c r="AEE57" s="29"/>
      <c r="AEF57" s="29"/>
      <c r="AEG57" s="29"/>
      <c r="AEH57" s="29"/>
      <c r="AEI57" s="29"/>
      <c r="AEJ57" s="29"/>
      <c r="AEK57" s="29"/>
      <c r="AEL57" s="29"/>
      <c r="AEM57" s="29"/>
      <c r="AEN57" s="29"/>
      <c r="AEO57" s="29"/>
      <c r="AEP57" s="29"/>
      <c r="AEQ57" s="29"/>
      <c r="AER57" s="29"/>
      <c r="AES57" s="29"/>
      <c r="AET57" s="29"/>
      <c r="AEU57" s="29"/>
      <c r="AEV57" s="29"/>
      <c r="AEW57" s="29"/>
      <c r="AEX57" s="29"/>
      <c r="AEY57" s="29"/>
      <c r="AEZ57" s="29"/>
      <c r="AFA57" s="29"/>
      <c r="AFB57" s="29"/>
      <c r="AFC57" s="29"/>
      <c r="AFD57" s="29"/>
      <c r="AFE57" s="29"/>
      <c r="AFF57" s="29"/>
      <c r="AFG57" s="29"/>
      <c r="AFH57" s="29"/>
      <c r="AFI57" s="29"/>
      <c r="AFJ57" s="29"/>
      <c r="AFK57" s="29"/>
      <c r="AFL57" s="29"/>
      <c r="AFM57" s="29"/>
      <c r="AFN57" s="29"/>
      <c r="AFO57" s="29"/>
      <c r="AFP57" s="29"/>
      <c r="AFQ57" s="29"/>
      <c r="AFR57" s="29"/>
      <c r="AFS57" s="29"/>
      <c r="AFT57" s="29"/>
      <c r="AFU57" s="29"/>
      <c r="AFV57" s="29"/>
      <c r="AFW57" s="29"/>
      <c r="AFX57" s="29"/>
      <c r="AFY57" s="29"/>
      <c r="AFZ57" s="29"/>
      <c r="AGA57" s="29"/>
      <c r="AGB57" s="29"/>
      <c r="AGC57" s="29"/>
      <c r="AGD57" s="29"/>
      <c r="AGE57" s="29"/>
      <c r="AGF57" s="29"/>
      <c r="AGG57" s="29"/>
      <c r="AGH57" s="29"/>
      <c r="AGI57" s="29"/>
      <c r="AGJ57" s="29"/>
      <c r="AGK57" s="29"/>
      <c r="AGL57" s="29"/>
      <c r="AGM57" s="29"/>
      <c r="AGN57" s="29"/>
      <c r="AGO57" s="29"/>
      <c r="AGP57" s="29"/>
      <c r="AGQ57" s="29"/>
      <c r="AGR57" s="29"/>
      <c r="AGS57" s="29"/>
      <c r="AGT57" s="29"/>
      <c r="AGU57" s="29"/>
      <c r="AGV57" s="29"/>
      <c r="AGW57" s="29"/>
      <c r="AGX57" s="29"/>
      <c r="AGY57" s="29"/>
      <c r="AGZ57" s="29"/>
      <c r="AHA57" s="29"/>
      <c r="AHB57" s="29"/>
      <c r="AHC57" s="29"/>
      <c r="AHD57" s="29"/>
      <c r="AHE57" s="29"/>
      <c r="AHF57" s="29"/>
      <c r="AHG57" s="29"/>
      <c r="AHH57" s="29"/>
      <c r="AHI57" s="29"/>
      <c r="AHJ57" s="29"/>
      <c r="AHK57" s="29"/>
      <c r="AHL57" s="29"/>
      <c r="AHM57" s="29"/>
      <c r="AHN57" s="29"/>
      <c r="AHO57" s="29"/>
      <c r="AHP57" s="29"/>
      <c r="AHQ57" s="29"/>
      <c r="AHR57" s="29"/>
      <c r="AHS57" s="29"/>
      <c r="AHT57" s="29"/>
      <c r="AHU57" s="29"/>
      <c r="AHV57" s="29"/>
      <c r="AHW57" s="29"/>
      <c r="AHX57" s="29"/>
      <c r="AHY57" s="29"/>
      <c r="AHZ57" s="29"/>
      <c r="AIA57" s="29"/>
      <c r="AIB57" s="29"/>
      <c r="AIC57" s="29"/>
      <c r="AID57" s="29"/>
      <c r="AIE57" s="29"/>
      <c r="AIF57" s="29"/>
      <c r="AIG57" s="29"/>
      <c r="AIH57" s="29"/>
      <c r="AII57" s="29"/>
      <c r="AIJ57" s="29"/>
      <c r="AIK57" s="29"/>
      <c r="AIL57" s="29"/>
      <c r="AIM57" s="29"/>
      <c r="AIN57" s="29"/>
      <c r="AIO57" s="29"/>
      <c r="AIP57" s="29"/>
      <c r="AIQ57" s="29"/>
      <c r="AIR57" s="29"/>
      <c r="AIS57" s="29"/>
      <c r="AIT57" s="29"/>
      <c r="AIU57" s="29"/>
      <c r="AIV57" s="29"/>
      <c r="AIW57" s="29"/>
      <c r="AIX57" s="29"/>
      <c r="AIY57" s="29"/>
      <c r="AIZ57" s="29"/>
      <c r="AJA57" s="29"/>
      <c r="AJB57" s="29"/>
      <c r="AJC57" s="29"/>
      <c r="AJD57" s="29"/>
      <c r="AJE57" s="29"/>
      <c r="AJF57" s="29"/>
      <c r="AJG57" s="29"/>
      <c r="AJH57" s="29"/>
      <c r="AJI57" s="29"/>
      <c r="AJJ57" s="29"/>
      <c r="AJK57" s="29"/>
      <c r="AJL57" s="29"/>
      <c r="AJM57" s="29"/>
      <c r="AJN57" s="29"/>
      <c r="AJO57" s="29"/>
      <c r="AJP57" s="29"/>
      <c r="AJQ57" s="29"/>
      <c r="AJR57" s="29"/>
      <c r="AJS57" s="29"/>
      <c r="AJT57" s="29"/>
      <c r="AJU57" s="29"/>
      <c r="AJV57" s="29"/>
      <c r="AJW57" s="29"/>
      <c r="AJX57" s="29"/>
      <c r="AJY57" s="29"/>
      <c r="AJZ57" s="29"/>
      <c r="AKA57" s="29"/>
      <c r="AKB57" s="29"/>
      <c r="AKC57" s="29"/>
      <c r="AKD57" s="29"/>
      <c r="AKE57" s="29"/>
      <c r="AKF57" s="29"/>
      <c r="AKG57" s="29"/>
      <c r="AKH57" s="29"/>
      <c r="AKI57" s="29"/>
      <c r="AKJ57" s="29"/>
      <c r="AKK57" s="29"/>
      <c r="AKL57" s="29"/>
      <c r="AKM57" s="29"/>
      <c r="AKN57" s="29"/>
      <c r="AKO57" s="29"/>
      <c r="AKP57" s="29"/>
      <c r="AKQ57" s="29"/>
      <c r="AKR57" s="29"/>
      <c r="AKS57" s="29"/>
      <c r="AKT57" s="29"/>
      <c r="AKU57" s="29"/>
      <c r="AKV57" s="29"/>
      <c r="AKW57" s="29"/>
      <c r="AKX57" s="29"/>
      <c r="AKY57" s="29"/>
      <c r="AKZ57" s="29"/>
      <c r="ALA57" s="29"/>
      <c r="ALB57" s="29"/>
      <c r="ALC57" s="29"/>
      <c r="ALD57" s="29"/>
      <c r="ALE57" s="29"/>
      <c r="ALF57" s="29"/>
      <c r="ALG57" s="29"/>
      <c r="ALH57" s="29"/>
      <c r="ALI57" s="29"/>
      <c r="ALJ57" s="29"/>
      <c r="ALK57" s="29"/>
      <c r="ALL57" s="29"/>
      <c r="ALM57" s="29"/>
      <c r="ALN57" s="29"/>
      <c r="ALO57" s="29"/>
      <c r="ALP57" s="29"/>
      <c r="ALQ57" s="29"/>
      <c r="ALR57" s="29"/>
      <c r="ALS57" s="29"/>
      <c r="ALT57" s="29"/>
      <c r="ALU57" s="29"/>
      <c r="ALV57" s="29"/>
      <c r="ALW57" s="29"/>
      <c r="ALX57" s="29"/>
      <c r="ALY57" s="29"/>
      <c r="ALZ57" s="29"/>
      <c r="AMA57" s="29"/>
      <c r="AMB57" s="29"/>
      <c r="AMC57" s="29"/>
      <c r="AMD57" s="29"/>
      <c r="AME57" s="29"/>
      <c r="AMF57" s="29"/>
      <c r="AMG57" s="29"/>
      <c r="AMH57" s="29"/>
      <c r="AMI57" s="29"/>
      <c r="AMJ57" s="29"/>
      <c r="AMK57" s="29"/>
      <c r="AML57" s="29"/>
      <c r="AMM57" s="29"/>
      <c r="AMN57" s="29"/>
      <c r="AMO57" s="29"/>
      <c r="AMP57" s="29"/>
      <c r="AMQ57" s="29"/>
      <c r="AMR57" s="29"/>
      <c r="AMS57" s="29"/>
      <c r="AMT57" s="29"/>
    </row>
    <row r="58" spans="1:1034" ht="51" customHeight="1" x14ac:dyDescent="0.25">
      <c r="A58" s="189" t="s">
        <v>341</v>
      </c>
      <c r="B58" s="11" t="s">
        <v>212</v>
      </c>
      <c r="C58" s="43" t="s">
        <v>196</v>
      </c>
      <c r="D58" s="43" t="s">
        <v>196</v>
      </c>
      <c r="E58" s="43" t="s">
        <v>196</v>
      </c>
      <c r="F58" s="43" t="s">
        <v>196</v>
      </c>
      <c r="G58" s="43" t="s">
        <v>196</v>
      </c>
      <c r="H58" s="169"/>
      <c r="I58" s="173">
        <v>255</v>
      </c>
      <c r="J58" s="40" t="s">
        <v>194</v>
      </c>
      <c r="K58" s="180" t="s">
        <v>227</v>
      </c>
      <c r="L58" s="55"/>
      <c r="M58" s="170"/>
      <c r="N58" s="55"/>
      <c r="O58" s="201"/>
      <c r="P58" s="107"/>
      <c r="Q58" s="107"/>
      <c r="R58" s="103"/>
      <c r="S58" s="103"/>
      <c r="T58" s="171"/>
      <c r="U58" s="30"/>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c r="HN58" s="29"/>
      <c r="HO58" s="29"/>
      <c r="HP58" s="29"/>
      <c r="HQ58" s="29"/>
      <c r="HR58" s="29"/>
      <c r="HS58" s="29"/>
      <c r="HT58" s="29"/>
      <c r="HU58" s="29"/>
      <c r="HV58" s="29"/>
      <c r="HW58" s="29"/>
      <c r="HX58" s="29"/>
      <c r="HY58" s="29"/>
      <c r="HZ58" s="29"/>
      <c r="IA58" s="29"/>
      <c r="IB58" s="29"/>
      <c r="IC58" s="29"/>
      <c r="ID58" s="29"/>
      <c r="IE58" s="29"/>
      <c r="IF58" s="29"/>
      <c r="IG58" s="29"/>
      <c r="IH58" s="29"/>
      <c r="II58" s="29"/>
      <c r="IJ58" s="29"/>
      <c r="IK58" s="29"/>
      <c r="IL58" s="29"/>
      <c r="IM58" s="29"/>
      <c r="IN58" s="29"/>
      <c r="IO58" s="29"/>
      <c r="IP58" s="29"/>
      <c r="IQ58" s="29"/>
      <c r="IR58" s="29"/>
      <c r="IS58" s="29"/>
      <c r="IT58" s="29"/>
      <c r="IU58" s="29"/>
      <c r="IV58" s="29"/>
      <c r="IW58" s="29"/>
      <c r="IX58" s="29"/>
      <c r="IY58" s="29"/>
      <c r="IZ58" s="29"/>
      <c r="JA58" s="29"/>
      <c r="JB58" s="29"/>
      <c r="JC58" s="29"/>
      <c r="JD58" s="29"/>
      <c r="JE58" s="29"/>
      <c r="JF58" s="29"/>
      <c r="JG58" s="29"/>
      <c r="JH58" s="29"/>
      <c r="JI58" s="29"/>
      <c r="JJ58" s="29"/>
      <c r="JK58" s="29"/>
      <c r="JL58" s="29"/>
      <c r="JM58" s="29"/>
      <c r="JN58" s="29"/>
      <c r="JO58" s="29"/>
      <c r="JP58" s="29"/>
      <c r="JQ58" s="29"/>
      <c r="JR58" s="29"/>
      <c r="JS58" s="29"/>
      <c r="JT58" s="29"/>
      <c r="JU58" s="29"/>
      <c r="JV58" s="29"/>
      <c r="JW58" s="29"/>
      <c r="JX58" s="29"/>
      <c r="JY58" s="29"/>
      <c r="JZ58" s="29"/>
      <c r="KA58" s="29"/>
      <c r="KB58" s="29"/>
      <c r="KC58" s="29"/>
      <c r="KD58" s="29"/>
      <c r="KE58" s="29"/>
      <c r="KF58" s="29"/>
      <c r="KG58" s="29"/>
      <c r="KH58" s="29"/>
      <c r="KI58" s="29"/>
      <c r="KJ58" s="29"/>
      <c r="KK58" s="29"/>
      <c r="KL58" s="29"/>
      <c r="KM58" s="29"/>
      <c r="KN58" s="29"/>
      <c r="KO58" s="29"/>
      <c r="KP58" s="29"/>
      <c r="KQ58" s="29"/>
      <c r="KR58" s="29"/>
      <c r="KS58" s="29"/>
      <c r="KT58" s="29"/>
      <c r="KU58" s="29"/>
      <c r="KV58" s="29"/>
      <c r="KW58" s="29"/>
      <c r="KX58" s="29"/>
      <c r="KY58" s="29"/>
      <c r="KZ58" s="29"/>
      <c r="LA58" s="29"/>
      <c r="LB58" s="29"/>
      <c r="LC58" s="29"/>
      <c r="LD58" s="29"/>
      <c r="LE58" s="29"/>
      <c r="LF58" s="29"/>
      <c r="LG58" s="29"/>
      <c r="LH58" s="29"/>
      <c r="LI58" s="29"/>
      <c r="LJ58" s="29"/>
      <c r="LK58" s="29"/>
      <c r="LL58" s="29"/>
      <c r="LM58" s="29"/>
      <c r="LN58" s="29"/>
      <c r="LO58" s="29"/>
      <c r="LP58" s="29"/>
      <c r="LQ58" s="29"/>
      <c r="LR58" s="29"/>
      <c r="LS58" s="29"/>
      <c r="LT58" s="29"/>
      <c r="LU58" s="29"/>
      <c r="LV58" s="29"/>
      <c r="LW58" s="29"/>
      <c r="LX58" s="29"/>
      <c r="LY58" s="29"/>
      <c r="LZ58" s="29"/>
      <c r="MA58" s="29"/>
      <c r="MB58" s="29"/>
      <c r="MC58" s="29"/>
      <c r="MD58" s="29"/>
      <c r="ME58" s="29"/>
      <c r="MF58" s="29"/>
      <c r="MG58" s="29"/>
      <c r="MH58" s="29"/>
      <c r="MI58" s="29"/>
      <c r="MJ58" s="29"/>
      <c r="MK58" s="29"/>
      <c r="ML58" s="29"/>
      <c r="MM58" s="29"/>
      <c r="MN58" s="29"/>
      <c r="MO58" s="29"/>
      <c r="MP58" s="29"/>
      <c r="MQ58" s="29"/>
      <c r="MR58" s="29"/>
      <c r="MS58" s="29"/>
      <c r="MT58" s="29"/>
      <c r="MU58" s="29"/>
      <c r="MV58" s="29"/>
      <c r="MW58" s="29"/>
      <c r="MX58" s="29"/>
      <c r="MY58" s="29"/>
      <c r="MZ58" s="29"/>
      <c r="NA58" s="29"/>
      <c r="NB58" s="29"/>
      <c r="NC58" s="29"/>
      <c r="ND58" s="29"/>
      <c r="NE58" s="29"/>
      <c r="NF58" s="29"/>
      <c r="NG58" s="29"/>
      <c r="NH58" s="29"/>
      <c r="NI58" s="29"/>
      <c r="NJ58" s="29"/>
      <c r="NK58" s="29"/>
      <c r="NL58" s="29"/>
      <c r="NM58" s="29"/>
      <c r="NN58" s="29"/>
      <c r="NO58" s="29"/>
      <c r="NP58" s="29"/>
      <c r="NQ58" s="29"/>
      <c r="NR58" s="29"/>
      <c r="NS58" s="29"/>
      <c r="NT58" s="29"/>
      <c r="NU58" s="29"/>
      <c r="NV58" s="29"/>
      <c r="NW58" s="29"/>
      <c r="NX58" s="29"/>
      <c r="NY58" s="29"/>
      <c r="NZ58" s="29"/>
      <c r="OA58" s="29"/>
      <c r="OB58" s="29"/>
      <c r="OC58" s="29"/>
      <c r="OD58" s="29"/>
      <c r="OE58" s="29"/>
      <c r="OF58" s="29"/>
      <c r="OG58" s="29"/>
      <c r="OH58" s="29"/>
      <c r="OI58" s="29"/>
      <c r="OJ58" s="29"/>
      <c r="OK58" s="29"/>
      <c r="OL58" s="29"/>
      <c r="OM58" s="29"/>
      <c r="ON58" s="29"/>
      <c r="OO58" s="29"/>
      <c r="OP58" s="29"/>
      <c r="OQ58" s="29"/>
      <c r="OR58" s="29"/>
      <c r="OS58" s="29"/>
      <c r="OT58" s="29"/>
      <c r="OU58" s="29"/>
      <c r="OV58" s="29"/>
      <c r="OW58" s="29"/>
      <c r="OX58" s="29"/>
      <c r="OY58" s="29"/>
      <c r="OZ58" s="29"/>
      <c r="PA58" s="29"/>
      <c r="PB58" s="29"/>
      <c r="PC58" s="29"/>
      <c r="PD58" s="29"/>
      <c r="PE58" s="29"/>
      <c r="PF58" s="29"/>
      <c r="PG58" s="29"/>
      <c r="PH58" s="29"/>
      <c r="PI58" s="29"/>
      <c r="PJ58" s="29"/>
      <c r="PK58" s="29"/>
      <c r="PL58" s="29"/>
      <c r="PM58" s="29"/>
      <c r="PN58" s="29"/>
      <c r="PO58" s="29"/>
      <c r="PP58" s="29"/>
      <c r="PQ58" s="29"/>
      <c r="PR58" s="29"/>
      <c r="PS58" s="29"/>
      <c r="PT58" s="29"/>
      <c r="PU58" s="29"/>
      <c r="PV58" s="29"/>
      <c r="PW58" s="29"/>
      <c r="PX58" s="29"/>
      <c r="PY58" s="29"/>
      <c r="PZ58" s="29"/>
      <c r="QA58" s="29"/>
      <c r="QB58" s="29"/>
      <c r="QC58" s="29"/>
      <c r="QD58" s="29"/>
      <c r="QE58" s="29"/>
      <c r="QF58" s="29"/>
      <c r="QG58" s="29"/>
      <c r="QH58" s="29"/>
      <c r="QI58" s="29"/>
      <c r="QJ58" s="29"/>
      <c r="QK58" s="29"/>
      <c r="QL58" s="29"/>
      <c r="QM58" s="29"/>
      <c r="QN58" s="29"/>
      <c r="QO58" s="29"/>
      <c r="QP58" s="29"/>
      <c r="QQ58" s="29"/>
      <c r="QR58" s="29"/>
      <c r="QS58" s="29"/>
      <c r="QT58" s="29"/>
      <c r="QU58" s="29"/>
      <c r="QV58" s="29"/>
      <c r="QW58" s="29"/>
      <c r="QX58" s="29"/>
      <c r="QY58" s="29"/>
      <c r="QZ58" s="29"/>
      <c r="RA58" s="29"/>
      <c r="RB58" s="29"/>
      <c r="RC58" s="29"/>
      <c r="RD58" s="29"/>
      <c r="RE58" s="29"/>
      <c r="RF58" s="29"/>
      <c r="RG58" s="29"/>
      <c r="RH58" s="29"/>
      <c r="RI58" s="29"/>
      <c r="RJ58" s="29"/>
      <c r="RK58" s="29"/>
      <c r="RL58" s="29"/>
      <c r="RM58" s="29"/>
      <c r="RN58" s="29"/>
      <c r="RO58" s="29"/>
      <c r="RP58" s="29"/>
      <c r="RQ58" s="29"/>
      <c r="RR58" s="29"/>
      <c r="RS58" s="29"/>
      <c r="RT58" s="29"/>
      <c r="RU58" s="29"/>
      <c r="RV58" s="29"/>
      <c r="RW58" s="29"/>
      <c r="RX58" s="29"/>
      <c r="RY58" s="29"/>
      <c r="RZ58" s="29"/>
      <c r="SA58" s="29"/>
      <c r="SB58" s="29"/>
      <c r="SC58" s="29"/>
      <c r="SD58" s="29"/>
      <c r="SE58" s="29"/>
      <c r="SF58" s="29"/>
      <c r="SG58" s="29"/>
      <c r="SH58" s="29"/>
      <c r="SI58" s="29"/>
      <c r="SJ58" s="29"/>
      <c r="SK58" s="29"/>
      <c r="SL58" s="29"/>
      <c r="SM58" s="29"/>
      <c r="SN58" s="29"/>
      <c r="SO58" s="29"/>
      <c r="SP58" s="29"/>
      <c r="SQ58" s="29"/>
      <c r="SR58" s="29"/>
      <c r="SS58" s="29"/>
      <c r="ST58" s="29"/>
      <c r="SU58" s="29"/>
      <c r="SV58" s="29"/>
      <c r="SW58" s="29"/>
      <c r="SX58" s="29"/>
      <c r="SY58" s="29"/>
      <c r="SZ58" s="29"/>
      <c r="TA58" s="29"/>
      <c r="TB58" s="29"/>
      <c r="TC58" s="29"/>
      <c r="TD58" s="29"/>
      <c r="TE58" s="29"/>
      <c r="TF58" s="29"/>
      <c r="TG58" s="29"/>
      <c r="TH58" s="29"/>
      <c r="TI58" s="29"/>
      <c r="TJ58" s="29"/>
      <c r="TK58" s="29"/>
      <c r="TL58" s="29"/>
      <c r="TM58" s="29"/>
      <c r="TN58" s="29"/>
      <c r="TO58" s="29"/>
      <c r="TP58" s="29"/>
      <c r="TQ58" s="29"/>
      <c r="TR58" s="29"/>
      <c r="TS58" s="29"/>
      <c r="TT58" s="29"/>
      <c r="TU58" s="29"/>
      <c r="TV58" s="29"/>
      <c r="TW58" s="29"/>
      <c r="TX58" s="29"/>
      <c r="TY58" s="29"/>
      <c r="TZ58" s="29"/>
      <c r="UA58" s="29"/>
      <c r="UB58" s="29"/>
      <c r="UC58" s="29"/>
      <c r="UD58" s="29"/>
      <c r="UE58" s="29"/>
      <c r="UF58" s="29"/>
      <c r="UG58" s="29"/>
      <c r="UH58" s="29"/>
      <c r="UI58" s="29"/>
      <c r="UJ58" s="29"/>
      <c r="UK58" s="29"/>
      <c r="UL58" s="29"/>
      <c r="UM58" s="29"/>
      <c r="UN58" s="29"/>
      <c r="UO58" s="29"/>
      <c r="UP58" s="29"/>
      <c r="UQ58" s="29"/>
      <c r="UR58" s="29"/>
      <c r="US58" s="29"/>
      <c r="UT58" s="29"/>
      <c r="UU58" s="29"/>
      <c r="UV58" s="29"/>
      <c r="UW58" s="29"/>
      <c r="UX58" s="29"/>
      <c r="UY58" s="29"/>
      <c r="UZ58" s="29"/>
      <c r="VA58" s="29"/>
      <c r="VB58" s="29"/>
      <c r="VC58" s="29"/>
      <c r="VD58" s="29"/>
      <c r="VE58" s="29"/>
      <c r="VF58" s="29"/>
      <c r="VG58" s="29"/>
      <c r="VH58" s="29"/>
      <c r="VI58" s="29"/>
      <c r="VJ58" s="29"/>
      <c r="VK58" s="29"/>
      <c r="VL58" s="29"/>
      <c r="VM58" s="29"/>
      <c r="VN58" s="29"/>
      <c r="VO58" s="29"/>
      <c r="VP58" s="29"/>
      <c r="VQ58" s="29"/>
      <c r="VR58" s="29"/>
      <c r="VS58" s="29"/>
      <c r="VT58" s="29"/>
      <c r="VU58" s="29"/>
      <c r="VV58" s="29"/>
      <c r="VW58" s="29"/>
      <c r="VX58" s="29"/>
      <c r="VY58" s="29"/>
      <c r="VZ58" s="29"/>
      <c r="WA58" s="29"/>
      <c r="WB58" s="29"/>
      <c r="WC58" s="29"/>
      <c r="WD58" s="29"/>
      <c r="WE58" s="29"/>
      <c r="WF58" s="29"/>
      <c r="WG58" s="29"/>
      <c r="WH58" s="29"/>
      <c r="WI58" s="29"/>
      <c r="WJ58" s="29"/>
      <c r="WK58" s="29"/>
      <c r="WL58" s="29"/>
      <c r="WM58" s="29"/>
      <c r="WN58" s="29"/>
      <c r="WO58" s="29"/>
      <c r="WP58" s="29"/>
      <c r="WQ58" s="29"/>
      <c r="WR58" s="29"/>
      <c r="WS58" s="29"/>
      <c r="WT58" s="29"/>
      <c r="WU58" s="29"/>
      <c r="WV58" s="29"/>
      <c r="WW58" s="29"/>
      <c r="WX58" s="29"/>
      <c r="WY58" s="29"/>
      <c r="WZ58" s="29"/>
      <c r="XA58" s="29"/>
      <c r="XB58" s="29"/>
      <c r="XC58" s="29"/>
      <c r="XD58" s="29"/>
      <c r="XE58" s="29"/>
      <c r="XF58" s="29"/>
      <c r="XG58" s="29"/>
      <c r="XH58" s="29"/>
      <c r="XI58" s="29"/>
      <c r="XJ58" s="29"/>
      <c r="XK58" s="29"/>
      <c r="XL58" s="29"/>
      <c r="XM58" s="29"/>
      <c r="XN58" s="29"/>
      <c r="XO58" s="29"/>
      <c r="XP58" s="29"/>
      <c r="XQ58" s="29"/>
      <c r="XR58" s="29"/>
      <c r="XS58" s="29"/>
      <c r="XT58" s="29"/>
      <c r="XU58" s="29"/>
      <c r="XV58" s="29"/>
      <c r="XW58" s="29"/>
      <c r="XX58" s="29"/>
      <c r="XY58" s="29"/>
      <c r="XZ58" s="29"/>
      <c r="YA58" s="29"/>
      <c r="YB58" s="29"/>
      <c r="YC58" s="29"/>
      <c r="YD58" s="29"/>
      <c r="YE58" s="29"/>
      <c r="YF58" s="29"/>
      <c r="YG58" s="29"/>
      <c r="YH58" s="29"/>
      <c r="YI58" s="29"/>
      <c r="YJ58" s="29"/>
      <c r="YK58" s="29"/>
      <c r="YL58" s="29"/>
      <c r="YM58" s="29"/>
      <c r="YN58" s="29"/>
      <c r="YO58" s="29"/>
      <c r="YP58" s="29"/>
      <c r="YQ58" s="29"/>
      <c r="YR58" s="29"/>
      <c r="YS58" s="29"/>
      <c r="YT58" s="29"/>
      <c r="YU58" s="29"/>
      <c r="YV58" s="29"/>
      <c r="YW58" s="29"/>
      <c r="YX58" s="29"/>
      <c r="YY58" s="29"/>
      <c r="YZ58" s="29"/>
      <c r="ZA58" s="29"/>
      <c r="ZB58" s="29"/>
      <c r="ZC58" s="29"/>
      <c r="ZD58" s="29"/>
      <c r="ZE58" s="29"/>
      <c r="ZF58" s="29"/>
      <c r="ZG58" s="29"/>
      <c r="ZH58" s="29"/>
      <c r="ZI58" s="29"/>
      <c r="ZJ58" s="29"/>
      <c r="ZK58" s="29"/>
      <c r="ZL58" s="29"/>
      <c r="ZM58" s="29"/>
      <c r="ZN58" s="29"/>
      <c r="ZO58" s="29"/>
      <c r="ZP58" s="29"/>
      <c r="ZQ58" s="29"/>
      <c r="ZR58" s="29"/>
      <c r="ZS58" s="29"/>
      <c r="ZT58" s="29"/>
      <c r="ZU58" s="29"/>
      <c r="ZV58" s="29"/>
      <c r="ZW58" s="29"/>
      <c r="ZX58" s="29"/>
      <c r="ZY58" s="29"/>
      <c r="ZZ58" s="29"/>
      <c r="AAA58" s="29"/>
      <c r="AAB58" s="29"/>
      <c r="AAC58" s="29"/>
      <c r="AAD58" s="29"/>
      <c r="AAE58" s="29"/>
      <c r="AAF58" s="29"/>
      <c r="AAG58" s="29"/>
      <c r="AAH58" s="29"/>
      <c r="AAI58" s="29"/>
      <c r="AAJ58" s="29"/>
      <c r="AAK58" s="29"/>
      <c r="AAL58" s="29"/>
      <c r="AAM58" s="29"/>
      <c r="AAN58" s="29"/>
      <c r="AAO58" s="29"/>
      <c r="AAP58" s="29"/>
      <c r="AAQ58" s="29"/>
      <c r="AAR58" s="29"/>
      <c r="AAS58" s="29"/>
      <c r="AAT58" s="29"/>
      <c r="AAU58" s="29"/>
      <c r="AAV58" s="29"/>
      <c r="AAW58" s="29"/>
      <c r="AAX58" s="29"/>
      <c r="AAY58" s="29"/>
      <c r="AAZ58" s="29"/>
      <c r="ABA58" s="29"/>
      <c r="ABB58" s="29"/>
      <c r="ABC58" s="29"/>
      <c r="ABD58" s="29"/>
      <c r="ABE58" s="29"/>
      <c r="ABF58" s="29"/>
      <c r="ABG58" s="29"/>
      <c r="ABH58" s="29"/>
      <c r="ABI58" s="29"/>
      <c r="ABJ58" s="29"/>
      <c r="ABK58" s="29"/>
      <c r="ABL58" s="29"/>
      <c r="ABM58" s="29"/>
      <c r="ABN58" s="29"/>
      <c r="ABO58" s="29"/>
      <c r="ABP58" s="29"/>
      <c r="ABQ58" s="29"/>
      <c r="ABR58" s="29"/>
      <c r="ABS58" s="29"/>
      <c r="ABT58" s="29"/>
      <c r="ABU58" s="29"/>
      <c r="ABV58" s="29"/>
      <c r="ABW58" s="29"/>
      <c r="ABX58" s="29"/>
      <c r="ABY58" s="29"/>
      <c r="ABZ58" s="29"/>
      <c r="ACA58" s="29"/>
      <c r="ACB58" s="29"/>
      <c r="ACC58" s="29"/>
      <c r="ACD58" s="29"/>
      <c r="ACE58" s="29"/>
      <c r="ACF58" s="29"/>
      <c r="ACG58" s="29"/>
      <c r="ACH58" s="29"/>
      <c r="ACI58" s="29"/>
      <c r="ACJ58" s="29"/>
      <c r="ACK58" s="29"/>
      <c r="ACL58" s="29"/>
      <c r="ACM58" s="29"/>
      <c r="ACN58" s="29"/>
      <c r="ACO58" s="29"/>
      <c r="ACP58" s="29"/>
      <c r="ACQ58" s="29"/>
      <c r="ACR58" s="29"/>
      <c r="ACS58" s="29"/>
      <c r="ACT58" s="29"/>
      <c r="ACU58" s="29"/>
      <c r="ACV58" s="29"/>
      <c r="ACW58" s="29"/>
      <c r="ACX58" s="29"/>
      <c r="ACY58" s="29"/>
      <c r="ACZ58" s="29"/>
      <c r="ADA58" s="29"/>
      <c r="ADB58" s="29"/>
      <c r="ADC58" s="29"/>
      <c r="ADD58" s="29"/>
      <c r="ADE58" s="29"/>
      <c r="ADF58" s="29"/>
      <c r="ADG58" s="29"/>
      <c r="ADH58" s="29"/>
      <c r="ADI58" s="29"/>
      <c r="ADJ58" s="29"/>
      <c r="ADK58" s="29"/>
      <c r="ADL58" s="29"/>
      <c r="ADM58" s="29"/>
      <c r="ADN58" s="29"/>
      <c r="ADO58" s="29"/>
      <c r="ADP58" s="29"/>
      <c r="ADQ58" s="29"/>
      <c r="ADR58" s="29"/>
      <c r="ADS58" s="29"/>
      <c r="ADT58" s="29"/>
      <c r="ADU58" s="29"/>
      <c r="ADV58" s="29"/>
      <c r="ADW58" s="29"/>
      <c r="ADX58" s="29"/>
      <c r="ADY58" s="29"/>
      <c r="ADZ58" s="29"/>
      <c r="AEA58" s="29"/>
      <c r="AEB58" s="29"/>
      <c r="AEC58" s="29"/>
      <c r="AED58" s="29"/>
      <c r="AEE58" s="29"/>
      <c r="AEF58" s="29"/>
      <c r="AEG58" s="29"/>
      <c r="AEH58" s="29"/>
      <c r="AEI58" s="29"/>
      <c r="AEJ58" s="29"/>
      <c r="AEK58" s="29"/>
      <c r="AEL58" s="29"/>
      <c r="AEM58" s="29"/>
      <c r="AEN58" s="29"/>
      <c r="AEO58" s="29"/>
      <c r="AEP58" s="29"/>
      <c r="AEQ58" s="29"/>
      <c r="AER58" s="29"/>
      <c r="AES58" s="29"/>
      <c r="AET58" s="29"/>
      <c r="AEU58" s="29"/>
      <c r="AEV58" s="29"/>
      <c r="AEW58" s="29"/>
      <c r="AEX58" s="29"/>
      <c r="AEY58" s="29"/>
      <c r="AEZ58" s="29"/>
      <c r="AFA58" s="29"/>
      <c r="AFB58" s="29"/>
      <c r="AFC58" s="29"/>
      <c r="AFD58" s="29"/>
      <c r="AFE58" s="29"/>
      <c r="AFF58" s="29"/>
      <c r="AFG58" s="29"/>
      <c r="AFH58" s="29"/>
      <c r="AFI58" s="29"/>
      <c r="AFJ58" s="29"/>
      <c r="AFK58" s="29"/>
      <c r="AFL58" s="29"/>
      <c r="AFM58" s="29"/>
      <c r="AFN58" s="29"/>
      <c r="AFO58" s="29"/>
      <c r="AFP58" s="29"/>
      <c r="AFQ58" s="29"/>
      <c r="AFR58" s="29"/>
      <c r="AFS58" s="29"/>
      <c r="AFT58" s="29"/>
      <c r="AFU58" s="29"/>
      <c r="AFV58" s="29"/>
      <c r="AFW58" s="29"/>
      <c r="AFX58" s="29"/>
      <c r="AFY58" s="29"/>
      <c r="AFZ58" s="29"/>
      <c r="AGA58" s="29"/>
      <c r="AGB58" s="29"/>
      <c r="AGC58" s="29"/>
      <c r="AGD58" s="29"/>
      <c r="AGE58" s="29"/>
      <c r="AGF58" s="29"/>
      <c r="AGG58" s="29"/>
      <c r="AGH58" s="29"/>
      <c r="AGI58" s="29"/>
      <c r="AGJ58" s="29"/>
      <c r="AGK58" s="29"/>
      <c r="AGL58" s="29"/>
      <c r="AGM58" s="29"/>
      <c r="AGN58" s="29"/>
      <c r="AGO58" s="29"/>
      <c r="AGP58" s="29"/>
      <c r="AGQ58" s="29"/>
      <c r="AGR58" s="29"/>
      <c r="AGS58" s="29"/>
      <c r="AGT58" s="29"/>
      <c r="AGU58" s="29"/>
      <c r="AGV58" s="29"/>
      <c r="AGW58" s="29"/>
      <c r="AGX58" s="29"/>
      <c r="AGY58" s="29"/>
      <c r="AGZ58" s="29"/>
      <c r="AHA58" s="29"/>
      <c r="AHB58" s="29"/>
      <c r="AHC58" s="29"/>
      <c r="AHD58" s="29"/>
      <c r="AHE58" s="29"/>
      <c r="AHF58" s="29"/>
      <c r="AHG58" s="29"/>
      <c r="AHH58" s="29"/>
      <c r="AHI58" s="29"/>
      <c r="AHJ58" s="29"/>
      <c r="AHK58" s="29"/>
      <c r="AHL58" s="29"/>
      <c r="AHM58" s="29"/>
      <c r="AHN58" s="29"/>
      <c r="AHO58" s="29"/>
      <c r="AHP58" s="29"/>
      <c r="AHQ58" s="29"/>
      <c r="AHR58" s="29"/>
      <c r="AHS58" s="29"/>
      <c r="AHT58" s="29"/>
      <c r="AHU58" s="29"/>
      <c r="AHV58" s="29"/>
      <c r="AHW58" s="29"/>
      <c r="AHX58" s="29"/>
      <c r="AHY58" s="29"/>
      <c r="AHZ58" s="29"/>
      <c r="AIA58" s="29"/>
      <c r="AIB58" s="29"/>
      <c r="AIC58" s="29"/>
      <c r="AID58" s="29"/>
      <c r="AIE58" s="29"/>
      <c r="AIF58" s="29"/>
      <c r="AIG58" s="29"/>
      <c r="AIH58" s="29"/>
      <c r="AII58" s="29"/>
      <c r="AIJ58" s="29"/>
      <c r="AIK58" s="29"/>
      <c r="AIL58" s="29"/>
      <c r="AIM58" s="29"/>
      <c r="AIN58" s="29"/>
      <c r="AIO58" s="29"/>
      <c r="AIP58" s="29"/>
      <c r="AIQ58" s="29"/>
      <c r="AIR58" s="29"/>
      <c r="AIS58" s="29"/>
      <c r="AIT58" s="29"/>
      <c r="AIU58" s="29"/>
      <c r="AIV58" s="29"/>
      <c r="AIW58" s="29"/>
      <c r="AIX58" s="29"/>
      <c r="AIY58" s="29"/>
      <c r="AIZ58" s="29"/>
      <c r="AJA58" s="29"/>
      <c r="AJB58" s="29"/>
      <c r="AJC58" s="29"/>
      <c r="AJD58" s="29"/>
      <c r="AJE58" s="29"/>
      <c r="AJF58" s="29"/>
      <c r="AJG58" s="29"/>
      <c r="AJH58" s="29"/>
      <c r="AJI58" s="29"/>
      <c r="AJJ58" s="29"/>
      <c r="AJK58" s="29"/>
      <c r="AJL58" s="29"/>
      <c r="AJM58" s="29"/>
      <c r="AJN58" s="29"/>
      <c r="AJO58" s="29"/>
      <c r="AJP58" s="29"/>
      <c r="AJQ58" s="29"/>
      <c r="AJR58" s="29"/>
      <c r="AJS58" s="29"/>
      <c r="AJT58" s="29"/>
      <c r="AJU58" s="29"/>
      <c r="AJV58" s="29"/>
      <c r="AJW58" s="29"/>
      <c r="AJX58" s="29"/>
      <c r="AJY58" s="29"/>
      <c r="AJZ58" s="29"/>
      <c r="AKA58" s="29"/>
      <c r="AKB58" s="29"/>
      <c r="AKC58" s="29"/>
      <c r="AKD58" s="29"/>
      <c r="AKE58" s="29"/>
      <c r="AKF58" s="29"/>
      <c r="AKG58" s="29"/>
      <c r="AKH58" s="29"/>
      <c r="AKI58" s="29"/>
      <c r="AKJ58" s="29"/>
      <c r="AKK58" s="29"/>
      <c r="AKL58" s="29"/>
      <c r="AKM58" s="29"/>
      <c r="AKN58" s="29"/>
      <c r="AKO58" s="29"/>
      <c r="AKP58" s="29"/>
      <c r="AKQ58" s="29"/>
      <c r="AKR58" s="29"/>
      <c r="AKS58" s="29"/>
      <c r="AKT58" s="29"/>
      <c r="AKU58" s="29"/>
      <c r="AKV58" s="29"/>
      <c r="AKW58" s="29"/>
      <c r="AKX58" s="29"/>
      <c r="AKY58" s="29"/>
      <c r="AKZ58" s="29"/>
      <c r="ALA58" s="29"/>
      <c r="ALB58" s="29"/>
      <c r="ALC58" s="29"/>
      <c r="ALD58" s="29"/>
      <c r="ALE58" s="29"/>
      <c r="ALF58" s="29"/>
      <c r="ALG58" s="29"/>
      <c r="ALH58" s="29"/>
      <c r="ALI58" s="29"/>
      <c r="ALJ58" s="29"/>
      <c r="ALK58" s="29"/>
      <c r="ALL58" s="29"/>
      <c r="ALM58" s="29"/>
      <c r="ALN58" s="29"/>
      <c r="ALO58" s="29"/>
      <c r="ALP58" s="29"/>
      <c r="ALQ58" s="29"/>
      <c r="ALR58" s="29"/>
      <c r="ALS58" s="29"/>
      <c r="ALT58" s="29"/>
      <c r="ALU58" s="29"/>
      <c r="ALV58" s="29"/>
      <c r="ALW58" s="29"/>
      <c r="ALX58" s="29"/>
      <c r="ALY58" s="29"/>
      <c r="ALZ58" s="29"/>
      <c r="AMA58" s="29"/>
      <c r="AMB58" s="29"/>
      <c r="AMC58" s="29"/>
      <c r="AMD58" s="29"/>
      <c r="AME58" s="29"/>
      <c r="AMF58" s="29"/>
      <c r="AMG58" s="29"/>
      <c r="AMH58" s="29"/>
      <c r="AMI58" s="29"/>
      <c r="AMJ58" s="29"/>
      <c r="AMK58" s="29"/>
      <c r="AML58" s="29"/>
      <c r="AMM58" s="29"/>
      <c r="AMN58" s="29"/>
      <c r="AMO58" s="29"/>
      <c r="AMP58" s="29"/>
      <c r="AMQ58" s="29"/>
      <c r="AMR58" s="29"/>
      <c r="AMS58" s="29"/>
      <c r="AMT58" s="29"/>
    </row>
    <row r="59" spans="1:1034" ht="39" customHeight="1" x14ac:dyDescent="0.25">
      <c r="A59" s="190" t="s">
        <v>340</v>
      </c>
      <c r="B59" s="124" t="s">
        <v>65</v>
      </c>
      <c r="C59" s="83"/>
      <c r="D59" s="84"/>
      <c r="E59" s="84"/>
      <c r="F59" s="84"/>
      <c r="G59" s="84"/>
      <c r="H59" s="84"/>
      <c r="I59" s="84"/>
      <c r="J59" s="84"/>
      <c r="K59" s="167" t="s">
        <v>46</v>
      </c>
      <c r="L59" s="52"/>
      <c r="M59" s="81"/>
      <c r="N59" s="167"/>
      <c r="O59" s="201"/>
      <c r="P59" s="107"/>
      <c r="Q59" s="107"/>
      <c r="R59" s="103"/>
      <c r="S59" s="103"/>
      <c r="T59" s="82"/>
      <c r="U59" s="33"/>
    </row>
    <row r="60" spans="1:1034" ht="21.75" customHeight="1" thickBot="1" x14ac:dyDescent="0.3">
      <c r="A60" s="99"/>
      <c r="B60" s="99"/>
      <c r="C60" s="100"/>
      <c r="D60" s="101"/>
      <c r="E60" s="101"/>
      <c r="F60" s="101"/>
      <c r="G60" s="101"/>
      <c r="H60" s="101"/>
      <c r="I60" s="101"/>
      <c r="J60" s="101"/>
      <c r="K60" s="102"/>
      <c r="L60" s="82"/>
      <c r="M60" s="81"/>
      <c r="N60" s="167"/>
      <c r="O60" s="202"/>
      <c r="P60" s="107"/>
      <c r="Q60" s="107"/>
      <c r="R60" s="103"/>
      <c r="S60" s="103"/>
      <c r="T60" s="82"/>
      <c r="U60" s="33"/>
    </row>
    <row r="61" spans="1:1034" ht="15" customHeight="1" thickBot="1" x14ac:dyDescent="0.3">
      <c r="A61" s="85"/>
      <c r="B61" s="85" t="s">
        <v>82</v>
      </c>
      <c r="C61" s="85"/>
      <c r="D61" s="85"/>
      <c r="E61" s="85"/>
      <c r="F61" s="85"/>
      <c r="G61" s="85"/>
      <c r="H61" s="85"/>
      <c r="I61" s="181">
        <f>SUM(I14+I28+I46+I50+I57)</f>
        <v>1699</v>
      </c>
      <c r="J61" s="85"/>
      <c r="K61" s="85"/>
      <c r="L61" s="122"/>
      <c r="M61" s="123"/>
      <c r="N61" s="88"/>
      <c r="O61" s="121"/>
      <c r="P61" s="108"/>
      <c r="Q61" s="108"/>
      <c r="R61" s="67"/>
      <c r="S61" s="67"/>
      <c r="T61" s="86"/>
      <c r="U61" s="25"/>
    </row>
    <row r="62" spans="1:1034" ht="37.9" customHeight="1" thickBot="1" x14ac:dyDescent="0.3">
      <c r="A62" s="39"/>
      <c r="B62" s="68"/>
      <c r="C62" s="69"/>
      <c r="D62" s="70"/>
      <c r="E62" s="70"/>
      <c r="F62" s="70"/>
      <c r="G62" s="70"/>
      <c r="H62" s="70"/>
      <c r="I62" s="70"/>
      <c r="J62" s="70"/>
      <c r="K62" s="71"/>
      <c r="O62" s="87"/>
      <c r="P62" s="125"/>
      <c r="Q62" s="125"/>
      <c r="R62" s="126"/>
      <c r="S62" s="126"/>
      <c r="T62" s="127"/>
      <c r="U62" s="129" t="s">
        <v>96</v>
      </c>
    </row>
    <row r="63" spans="1:1034" ht="101.25" customHeight="1" x14ac:dyDescent="0.25">
      <c r="A63" s="19"/>
      <c r="B63" s="19"/>
      <c r="C63" s="19"/>
      <c r="D63" s="19"/>
      <c r="E63" s="19"/>
      <c r="F63" s="19"/>
      <c r="G63" s="19"/>
      <c r="H63" s="19"/>
      <c r="I63" s="19"/>
      <c r="J63" s="19"/>
      <c r="O63" s="56" t="s">
        <v>17</v>
      </c>
      <c r="P63" s="56"/>
      <c r="Q63" s="56"/>
      <c r="R63" s="56"/>
      <c r="S63" s="56"/>
      <c r="T63" s="72" t="s">
        <v>81</v>
      </c>
    </row>
    <row r="64" spans="1:1034" ht="33" customHeight="1" x14ac:dyDescent="0.25">
      <c r="A64" s="39"/>
      <c r="B64" s="49" t="s">
        <v>12</v>
      </c>
      <c r="C64" s="47"/>
      <c r="D64" s="48"/>
      <c r="E64" s="48"/>
      <c r="F64" s="48"/>
      <c r="G64" s="48"/>
      <c r="H64" s="48"/>
      <c r="I64" s="48"/>
      <c r="J64" s="48"/>
      <c r="K64" s="32"/>
    </row>
    <row r="65" spans="1:1034" ht="15" customHeight="1" x14ac:dyDescent="0.25">
      <c r="A65" s="26"/>
      <c r="B65" s="218" t="s">
        <v>56</v>
      </c>
      <c r="C65" s="218"/>
      <c r="D65" s="218"/>
      <c r="E65" s="218"/>
      <c r="F65" s="218"/>
      <c r="G65" s="218"/>
      <c r="H65" s="218"/>
      <c r="I65" s="218"/>
      <c r="J65" s="218"/>
      <c r="K65" s="218"/>
      <c r="L65" s="218"/>
      <c r="M65" s="218"/>
      <c r="N65" s="218"/>
      <c r="O65" s="218"/>
      <c r="P65" s="218"/>
      <c r="Q65" s="218"/>
      <c r="R65" s="218"/>
      <c r="S65" s="218"/>
      <c r="T65" s="218"/>
    </row>
    <row r="66" spans="1:1034" ht="16.899999999999999" customHeight="1" x14ac:dyDescent="0.25">
      <c r="B66" s="214" t="s">
        <v>57</v>
      </c>
      <c r="C66" s="214"/>
      <c r="D66" s="214"/>
      <c r="E66" s="214"/>
      <c r="F66" s="214"/>
      <c r="G66" s="214"/>
      <c r="H66" s="214"/>
      <c r="I66" s="214"/>
      <c r="J66" s="214"/>
      <c r="K66" s="214"/>
      <c r="L66" s="214"/>
      <c r="M66" s="214"/>
      <c r="N66" s="214"/>
      <c r="O66" s="214"/>
      <c r="P66" s="214"/>
      <c r="Q66" s="214"/>
      <c r="R66" s="214"/>
      <c r="S66" s="214"/>
      <c r="T66" s="214"/>
    </row>
    <row r="67" spans="1:1034" ht="15" customHeight="1" x14ac:dyDescent="0.25">
      <c r="B67" s="215" t="s">
        <v>63</v>
      </c>
      <c r="C67" s="215"/>
      <c r="D67" s="215"/>
      <c r="E67" s="215"/>
      <c r="F67" s="215"/>
      <c r="G67" s="215"/>
      <c r="H67" s="215"/>
      <c r="I67" s="215"/>
      <c r="J67" s="215"/>
      <c r="K67" s="215"/>
      <c r="L67" s="215"/>
      <c r="M67" s="215"/>
      <c r="N67" s="215"/>
      <c r="O67" s="215"/>
      <c r="P67" s="215"/>
      <c r="Q67" s="215"/>
      <c r="R67" s="215"/>
      <c r="S67" s="215"/>
      <c r="T67" s="215"/>
    </row>
    <row r="68" spans="1:1034" ht="15" customHeight="1" x14ac:dyDescent="0.25">
      <c r="B68" s="216" t="s">
        <v>58</v>
      </c>
      <c r="C68" s="216"/>
      <c r="D68" s="216"/>
      <c r="E68" s="216"/>
      <c r="F68" s="216"/>
      <c r="G68" s="216"/>
      <c r="H68" s="216"/>
      <c r="I68" s="216"/>
      <c r="J68" s="216"/>
      <c r="K68" s="216"/>
      <c r="L68" s="216"/>
      <c r="M68" s="216"/>
      <c r="N68" s="216"/>
      <c r="O68" s="216"/>
      <c r="P68" s="216"/>
      <c r="Q68" s="216"/>
      <c r="R68" s="216"/>
      <c r="S68" s="216"/>
      <c r="T68" s="216"/>
    </row>
    <row r="69" spans="1:1034" ht="17.649999999999999" customHeight="1" x14ac:dyDescent="0.25">
      <c r="B69" s="213" t="s">
        <v>59</v>
      </c>
      <c r="C69" s="213"/>
      <c r="D69" s="213"/>
      <c r="E69" s="213"/>
      <c r="F69" s="213"/>
      <c r="G69" s="213"/>
      <c r="H69" s="213"/>
      <c r="I69" s="213"/>
      <c r="J69" s="213"/>
      <c r="K69" s="213"/>
      <c r="L69" s="213"/>
      <c r="M69" s="213"/>
      <c r="N69" s="213"/>
      <c r="O69" s="213"/>
      <c r="P69" s="213"/>
      <c r="Q69" s="213"/>
      <c r="R69" s="213"/>
      <c r="S69" s="213"/>
      <c r="T69" s="213"/>
    </row>
    <row r="70" spans="1:1034" s="28" customFormat="1" x14ac:dyDescent="0.25">
      <c r="A70" s="27"/>
      <c r="B70" s="37" t="s">
        <v>60</v>
      </c>
      <c r="C70" s="37"/>
      <c r="D70" s="37"/>
      <c r="E70" s="37"/>
      <c r="F70" s="37"/>
      <c r="G70" s="37"/>
      <c r="H70" s="37"/>
      <c r="I70" s="37"/>
      <c r="J70" s="37"/>
      <c r="K70" s="19"/>
      <c r="L70" s="19"/>
      <c r="M70" s="19"/>
      <c r="N70" s="19"/>
      <c r="O70" s="19"/>
      <c r="P70" s="19"/>
      <c r="Q70" s="19"/>
      <c r="R70" s="19"/>
      <c r="S70" s="19"/>
      <c r="T70" s="19"/>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7"/>
      <c r="CA70" s="27"/>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27"/>
      <c r="HD70" s="27"/>
      <c r="HE70" s="27"/>
      <c r="HF70" s="27"/>
      <c r="HG70" s="27"/>
      <c r="HH70" s="27"/>
      <c r="HI70" s="27"/>
      <c r="HJ70" s="27"/>
      <c r="HK70" s="27"/>
      <c r="HL70" s="27"/>
      <c r="HM70" s="27"/>
      <c r="HN70" s="27"/>
      <c r="HO70" s="27"/>
      <c r="HP70" s="27"/>
      <c r="HQ70" s="27"/>
      <c r="HR70" s="27"/>
      <c r="HS70" s="27"/>
      <c r="HT70" s="27"/>
      <c r="HU70" s="27"/>
      <c r="HV70" s="27"/>
      <c r="HW70" s="27"/>
      <c r="HX70" s="27"/>
      <c r="HY70" s="27"/>
      <c r="HZ70" s="27"/>
      <c r="IA70" s="27"/>
      <c r="IB70" s="27"/>
      <c r="IC70" s="27"/>
      <c r="ID70" s="27"/>
      <c r="IE70" s="27"/>
      <c r="IF70" s="27"/>
      <c r="IG70" s="27"/>
      <c r="IH70" s="27"/>
      <c r="II70" s="27"/>
      <c r="IJ70" s="27"/>
      <c r="IK70" s="27"/>
      <c r="IL70" s="27"/>
      <c r="IM70" s="27"/>
      <c r="IN70" s="27"/>
      <c r="IO70" s="27"/>
      <c r="IP70" s="27"/>
      <c r="IQ70" s="27"/>
      <c r="IR70" s="27"/>
      <c r="IS70" s="27"/>
      <c r="IT70" s="27"/>
      <c r="IU70" s="27"/>
      <c r="IV70" s="27"/>
      <c r="IW70" s="27"/>
      <c r="IX70" s="27"/>
      <c r="IY70" s="27"/>
      <c r="IZ70" s="27"/>
      <c r="JA70" s="27"/>
      <c r="JB70" s="27"/>
      <c r="JC70" s="27"/>
      <c r="JD70" s="27"/>
      <c r="JE70" s="27"/>
      <c r="JF70" s="27"/>
      <c r="JG70" s="27"/>
      <c r="JH70" s="27"/>
      <c r="JI70" s="27"/>
      <c r="JJ70" s="27"/>
      <c r="JK70" s="27"/>
      <c r="JL70" s="27"/>
      <c r="JM70" s="27"/>
      <c r="JN70" s="27"/>
      <c r="JO70" s="27"/>
      <c r="JP70" s="27"/>
      <c r="JQ70" s="27"/>
      <c r="JR70" s="27"/>
      <c r="JS70" s="27"/>
      <c r="JT70" s="27"/>
      <c r="JU70" s="27"/>
      <c r="JV70" s="27"/>
      <c r="JW70" s="27"/>
      <c r="JX70" s="27"/>
      <c r="JY70" s="27"/>
      <c r="JZ70" s="27"/>
      <c r="KA70" s="27"/>
      <c r="KB70" s="27"/>
      <c r="KC70" s="27"/>
      <c r="KD70" s="27"/>
      <c r="KE70" s="27"/>
      <c r="KF70" s="27"/>
      <c r="KG70" s="27"/>
      <c r="KH70" s="27"/>
      <c r="KI70" s="27"/>
      <c r="KJ70" s="27"/>
      <c r="KK70" s="27"/>
      <c r="KL70" s="27"/>
      <c r="KM70" s="27"/>
      <c r="KN70" s="27"/>
      <c r="KO70" s="27"/>
      <c r="KP70" s="27"/>
      <c r="KQ70" s="27"/>
      <c r="KR70" s="27"/>
      <c r="KS70" s="27"/>
      <c r="KT70" s="27"/>
      <c r="KU70" s="27"/>
      <c r="KV70" s="27"/>
      <c r="KW70" s="27"/>
      <c r="KX70" s="27"/>
      <c r="KY70" s="27"/>
      <c r="KZ70" s="27"/>
      <c r="LA70" s="27"/>
      <c r="LB70" s="27"/>
      <c r="LC70" s="27"/>
      <c r="LD70" s="27"/>
      <c r="LE70" s="27"/>
      <c r="LF70" s="27"/>
      <c r="LG70" s="27"/>
      <c r="LH70" s="27"/>
      <c r="LI70" s="27"/>
      <c r="LJ70" s="27"/>
      <c r="LK70" s="27"/>
      <c r="LL70" s="27"/>
      <c r="LM70" s="27"/>
      <c r="LN70" s="27"/>
      <c r="LO70" s="27"/>
      <c r="LP70" s="27"/>
      <c r="LQ70" s="27"/>
      <c r="LR70" s="27"/>
      <c r="LS70" s="27"/>
      <c r="LT70" s="27"/>
      <c r="LU70" s="27"/>
      <c r="LV70" s="27"/>
      <c r="LW70" s="27"/>
      <c r="LX70" s="27"/>
      <c r="LY70" s="27"/>
      <c r="LZ70" s="27"/>
      <c r="MA70" s="27"/>
      <c r="MB70" s="27"/>
      <c r="MC70" s="27"/>
      <c r="MD70" s="27"/>
      <c r="ME70" s="27"/>
      <c r="MF70" s="27"/>
      <c r="MG70" s="27"/>
      <c r="MH70" s="27"/>
      <c r="MI70" s="27"/>
      <c r="MJ70" s="27"/>
      <c r="MK70" s="27"/>
      <c r="ML70" s="27"/>
      <c r="MM70" s="27"/>
      <c r="MN70" s="27"/>
      <c r="MO70" s="27"/>
      <c r="MP70" s="27"/>
      <c r="MQ70" s="27"/>
      <c r="MR70" s="27"/>
      <c r="MS70" s="27"/>
      <c r="MT70" s="27"/>
      <c r="MU70" s="27"/>
      <c r="MV70" s="27"/>
      <c r="MW70" s="27"/>
      <c r="MX70" s="27"/>
      <c r="MY70" s="27"/>
      <c r="MZ70" s="27"/>
      <c r="NA70" s="27"/>
      <c r="NB70" s="27"/>
      <c r="NC70" s="27"/>
      <c r="ND70" s="27"/>
      <c r="NE70" s="27"/>
      <c r="NF70" s="27"/>
      <c r="NG70" s="27"/>
      <c r="NH70" s="27"/>
      <c r="NI70" s="27"/>
      <c r="NJ70" s="27"/>
      <c r="NK70" s="27"/>
      <c r="NL70" s="27"/>
      <c r="NM70" s="27"/>
      <c r="NN70" s="27"/>
      <c r="NO70" s="27"/>
      <c r="NP70" s="27"/>
      <c r="NQ70" s="27"/>
      <c r="NR70" s="27"/>
      <c r="NS70" s="27"/>
      <c r="NT70" s="27"/>
      <c r="NU70" s="27"/>
      <c r="NV70" s="27"/>
      <c r="NW70" s="27"/>
      <c r="NX70" s="27"/>
      <c r="NY70" s="27"/>
      <c r="NZ70" s="27"/>
      <c r="OA70" s="27"/>
      <c r="OB70" s="27"/>
      <c r="OC70" s="27"/>
      <c r="OD70" s="27"/>
      <c r="OE70" s="27"/>
      <c r="OF70" s="27"/>
      <c r="OG70" s="27"/>
      <c r="OH70" s="27"/>
      <c r="OI70" s="27"/>
      <c r="OJ70" s="27"/>
      <c r="OK70" s="27"/>
      <c r="OL70" s="27"/>
      <c r="OM70" s="27"/>
      <c r="ON70" s="27"/>
      <c r="OO70" s="27"/>
      <c r="OP70" s="27"/>
      <c r="OQ70" s="27"/>
      <c r="OR70" s="27"/>
      <c r="OS70" s="27"/>
      <c r="OT70" s="27"/>
      <c r="OU70" s="27"/>
      <c r="OV70" s="27"/>
      <c r="OW70" s="27"/>
      <c r="OX70" s="27"/>
      <c r="OY70" s="27"/>
      <c r="OZ70" s="27"/>
      <c r="PA70" s="27"/>
      <c r="PB70" s="27"/>
      <c r="PC70" s="27"/>
      <c r="PD70" s="27"/>
      <c r="PE70" s="27"/>
      <c r="PF70" s="27"/>
      <c r="PG70" s="27"/>
      <c r="PH70" s="27"/>
      <c r="PI70" s="27"/>
      <c r="PJ70" s="27"/>
      <c r="PK70" s="27"/>
      <c r="PL70" s="27"/>
      <c r="PM70" s="27"/>
      <c r="PN70" s="27"/>
      <c r="PO70" s="27"/>
      <c r="PP70" s="27"/>
      <c r="PQ70" s="27"/>
      <c r="PR70" s="27"/>
      <c r="PS70" s="27"/>
      <c r="PT70" s="27"/>
      <c r="PU70" s="27"/>
      <c r="PV70" s="27"/>
      <c r="PW70" s="27"/>
      <c r="PX70" s="27"/>
      <c r="PY70" s="27"/>
      <c r="PZ70" s="27"/>
      <c r="QA70" s="27"/>
      <c r="QB70" s="27"/>
      <c r="QC70" s="27"/>
      <c r="QD70" s="27"/>
      <c r="QE70" s="27"/>
      <c r="QF70" s="27"/>
      <c r="QG70" s="27"/>
      <c r="QH70" s="27"/>
      <c r="QI70" s="27"/>
      <c r="QJ70" s="27"/>
      <c r="QK70" s="27"/>
      <c r="QL70" s="27"/>
      <c r="QM70" s="27"/>
      <c r="QN70" s="27"/>
      <c r="QO70" s="27"/>
      <c r="QP70" s="27"/>
      <c r="QQ70" s="27"/>
      <c r="QR70" s="27"/>
      <c r="QS70" s="27"/>
      <c r="QT70" s="27"/>
      <c r="QU70" s="27"/>
      <c r="QV70" s="27"/>
      <c r="QW70" s="27"/>
      <c r="QX70" s="27"/>
      <c r="QY70" s="27"/>
      <c r="QZ70" s="27"/>
      <c r="RA70" s="27"/>
      <c r="RB70" s="27"/>
      <c r="RC70" s="27"/>
      <c r="RD70" s="27"/>
      <c r="RE70" s="27"/>
      <c r="RF70" s="27"/>
      <c r="RG70" s="27"/>
      <c r="RH70" s="27"/>
      <c r="RI70" s="27"/>
      <c r="RJ70" s="27"/>
      <c r="RK70" s="27"/>
      <c r="RL70" s="27"/>
      <c r="RM70" s="27"/>
      <c r="RN70" s="27"/>
      <c r="RO70" s="27"/>
      <c r="RP70" s="27"/>
      <c r="RQ70" s="27"/>
      <c r="RR70" s="27"/>
      <c r="RS70" s="27"/>
      <c r="RT70" s="27"/>
      <c r="RU70" s="27"/>
      <c r="RV70" s="27"/>
      <c r="RW70" s="27"/>
      <c r="RX70" s="27"/>
      <c r="RY70" s="27"/>
      <c r="RZ70" s="27"/>
      <c r="SA70" s="27"/>
      <c r="SB70" s="27"/>
      <c r="SC70" s="27"/>
      <c r="SD70" s="27"/>
      <c r="SE70" s="27"/>
      <c r="SF70" s="27"/>
      <c r="SG70" s="27"/>
      <c r="SH70" s="27"/>
      <c r="SI70" s="27"/>
      <c r="SJ70" s="27"/>
      <c r="SK70" s="27"/>
      <c r="SL70" s="27"/>
      <c r="SM70" s="27"/>
      <c r="SN70" s="27"/>
      <c r="SO70" s="27"/>
      <c r="SP70" s="27"/>
      <c r="SQ70" s="27"/>
      <c r="SR70" s="27"/>
      <c r="SS70" s="27"/>
      <c r="ST70" s="27"/>
      <c r="SU70" s="27"/>
      <c r="SV70" s="27"/>
      <c r="SW70" s="27"/>
      <c r="SX70" s="27"/>
      <c r="SY70" s="27"/>
      <c r="SZ70" s="27"/>
      <c r="TA70" s="27"/>
      <c r="TB70" s="27"/>
      <c r="TC70" s="27"/>
      <c r="TD70" s="27"/>
      <c r="TE70" s="27"/>
      <c r="TF70" s="27"/>
      <c r="TG70" s="27"/>
      <c r="TH70" s="27"/>
      <c r="TI70" s="27"/>
      <c r="TJ70" s="27"/>
      <c r="TK70" s="27"/>
      <c r="TL70" s="27"/>
      <c r="TM70" s="27"/>
      <c r="TN70" s="27"/>
      <c r="TO70" s="27"/>
      <c r="TP70" s="27"/>
      <c r="TQ70" s="27"/>
      <c r="TR70" s="27"/>
      <c r="TS70" s="27"/>
      <c r="TT70" s="27"/>
      <c r="TU70" s="27"/>
      <c r="TV70" s="27"/>
      <c r="TW70" s="27"/>
      <c r="TX70" s="27"/>
      <c r="TY70" s="27"/>
      <c r="TZ70" s="27"/>
      <c r="UA70" s="27"/>
      <c r="UB70" s="27"/>
      <c r="UC70" s="27"/>
      <c r="UD70" s="27"/>
      <c r="UE70" s="27"/>
      <c r="UF70" s="27"/>
      <c r="UG70" s="27"/>
      <c r="UH70" s="27"/>
      <c r="UI70" s="27"/>
      <c r="UJ70" s="27"/>
      <c r="UK70" s="27"/>
      <c r="UL70" s="27"/>
      <c r="UM70" s="27"/>
      <c r="UN70" s="27"/>
      <c r="UO70" s="27"/>
      <c r="UP70" s="27"/>
      <c r="UQ70" s="27"/>
      <c r="UR70" s="27"/>
      <c r="US70" s="27"/>
      <c r="UT70" s="27"/>
      <c r="UU70" s="27"/>
      <c r="UV70" s="27"/>
      <c r="UW70" s="27"/>
      <c r="UX70" s="27"/>
      <c r="UY70" s="27"/>
      <c r="UZ70" s="27"/>
      <c r="VA70" s="27"/>
      <c r="VB70" s="27"/>
      <c r="VC70" s="27"/>
      <c r="VD70" s="27"/>
      <c r="VE70" s="27"/>
      <c r="VF70" s="27"/>
      <c r="VG70" s="27"/>
      <c r="VH70" s="27"/>
      <c r="VI70" s="27"/>
      <c r="VJ70" s="27"/>
      <c r="VK70" s="27"/>
      <c r="VL70" s="27"/>
      <c r="VM70" s="27"/>
      <c r="VN70" s="27"/>
      <c r="VO70" s="27"/>
      <c r="VP70" s="27"/>
      <c r="VQ70" s="27"/>
      <c r="VR70" s="27"/>
      <c r="VS70" s="27"/>
      <c r="VT70" s="27"/>
      <c r="VU70" s="27"/>
      <c r="VV70" s="27"/>
      <c r="VW70" s="27"/>
      <c r="VX70" s="27"/>
      <c r="VY70" s="27"/>
      <c r="VZ70" s="27"/>
      <c r="WA70" s="27"/>
      <c r="WB70" s="27"/>
      <c r="WC70" s="27"/>
      <c r="WD70" s="27"/>
      <c r="WE70" s="27"/>
      <c r="WF70" s="27"/>
      <c r="WG70" s="27"/>
      <c r="WH70" s="27"/>
      <c r="WI70" s="27"/>
      <c r="WJ70" s="27"/>
      <c r="WK70" s="27"/>
      <c r="WL70" s="27"/>
      <c r="WM70" s="27"/>
      <c r="WN70" s="27"/>
      <c r="WO70" s="27"/>
      <c r="WP70" s="27"/>
      <c r="WQ70" s="27"/>
      <c r="WR70" s="27"/>
      <c r="WS70" s="27"/>
      <c r="WT70" s="27"/>
      <c r="WU70" s="27"/>
      <c r="WV70" s="27"/>
      <c r="WW70" s="27"/>
      <c r="WX70" s="27"/>
      <c r="WY70" s="27"/>
      <c r="WZ70" s="27"/>
      <c r="XA70" s="27"/>
      <c r="XB70" s="27"/>
      <c r="XC70" s="27"/>
      <c r="XD70" s="27"/>
      <c r="XE70" s="27"/>
      <c r="XF70" s="27"/>
      <c r="XG70" s="27"/>
      <c r="XH70" s="27"/>
      <c r="XI70" s="27"/>
      <c r="XJ70" s="27"/>
      <c r="XK70" s="27"/>
      <c r="XL70" s="27"/>
      <c r="XM70" s="27"/>
      <c r="XN70" s="27"/>
      <c r="XO70" s="27"/>
      <c r="XP70" s="27"/>
      <c r="XQ70" s="27"/>
      <c r="XR70" s="27"/>
      <c r="XS70" s="27"/>
      <c r="XT70" s="27"/>
      <c r="XU70" s="27"/>
      <c r="XV70" s="27"/>
      <c r="XW70" s="27"/>
      <c r="XX70" s="27"/>
      <c r="XY70" s="27"/>
      <c r="XZ70" s="27"/>
      <c r="YA70" s="27"/>
      <c r="YB70" s="27"/>
      <c r="YC70" s="27"/>
      <c r="YD70" s="27"/>
      <c r="YE70" s="27"/>
      <c r="YF70" s="27"/>
      <c r="YG70" s="27"/>
      <c r="YH70" s="27"/>
      <c r="YI70" s="27"/>
      <c r="YJ70" s="27"/>
      <c r="YK70" s="27"/>
      <c r="YL70" s="27"/>
      <c r="YM70" s="27"/>
      <c r="YN70" s="27"/>
      <c r="YO70" s="27"/>
      <c r="YP70" s="27"/>
      <c r="YQ70" s="27"/>
      <c r="YR70" s="27"/>
      <c r="YS70" s="27"/>
      <c r="YT70" s="27"/>
      <c r="YU70" s="27"/>
      <c r="YV70" s="27"/>
      <c r="YW70" s="27"/>
      <c r="YX70" s="27"/>
      <c r="YY70" s="27"/>
      <c r="YZ70" s="27"/>
      <c r="ZA70" s="27"/>
      <c r="ZB70" s="27"/>
      <c r="ZC70" s="27"/>
      <c r="ZD70" s="27"/>
      <c r="ZE70" s="27"/>
      <c r="ZF70" s="27"/>
      <c r="ZG70" s="27"/>
      <c r="ZH70" s="27"/>
      <c r="ZI70" s="27"/>
      <c r="ZJ70" s="27"/>
      <c r="ZK70" s="27"/>
      <c r="ZL70" s="27"/>
      <c r="ZM70" s="27"/>
      <c r="ZN70" s="27"/>
      <c r="ZO70" s="27"/>
      <c r="ZP70" s="27"/>
      <c r="ZQ70" s="27"/>
      <c r="ZR70" s="27"/>
      <c r="ZS70" s="27"/>
      <c r="ZT70" s="27"/>
      <c r="ZU70" s="27"/>
      <c r="ZV70" s="27"/>
      <c r="ZW70" s="27"/>
      <c r="ZX70" s="27"/>
      <c r="ZY70" s="27"/>
      <c r="ZZ70" s="27"/>
      <c r="AAA70" s="27"/>
      <c r="AAB70" s="27"/>
      <c r="AAC70" s="27"/>
      <c r="AAD70" s="27"/>
      <c r="AAE70" s="27"/>
      <c r="AAF70" s="27"/>
      <c r="AAG70" s="27"/>
      <c r="AAH70" s="27"/>
      <c r="AAI70" s="27"/>
      <c r="AAJ70" s="27"/>
      <c r="AAK70" s="27"/>
      <c r="AAL70" s="27"/>
      <c r="AAM70" s="27"/>
      <c r="AAN70" s="27"/>
      <c r="AAO70" s="27"/>
      <c r="AAP70" s="27"/>
      <c r="AAQ70" s="27"/>
      <c r="AAR70" s="27"/>
      <c r="AAS70" s="27"/>
      <c r="AAT70" s="27"/>
      <c r="AAU70" s="27"/>
      <c r="AAV70" s="27"/>
      <c r="AAW70" s="27"/>
      <c r="AAX70" s="27"/>
      <c r="AAY70" s="27"/>
      <c r="AAZ70" s="27"/>
      <c r="ABA70" s="27"/>
      <c r="ABB70" s="27"/>
      <c r="ABC70" s="27"/>
      <c r="ABD70" s="27"/>
      <c r="ABE70" s="27"/>
      <c r="ABF70" s="27"/>
      <c r="ABG70" s="27"/>
      <c r="ABH70" s="27"/>
      <c r="ABI70" s="27"/>
      <c r="ABJ70" s="27"/>
      <c r="ABK70" s="27"/>
      <c r="ABL70" s="27"/>
      <c r="ABM70" s="27"/>
      <c r="ABN70" s="27"/>
      <c r="ABO70" s="27"/>
      <c r="ABP70" s="27"/>
      <c r="ABQ70" s="27"/>
      <c r="ABR70" s="27"/>
      <c r="ABS70" s="27"/>
      <c r="ABT70" s="27"/>
      <c r="ABU70" s="27"/>
      <c r="ABV70" s="27"/>
      <c r="ABW70" s="27"/>
      <c r="ABX70" s="27"/>
      <c r="ABY70" s="27"/>
      <c r="ABZ70" s="27"/>
      <c r="ACA70" s="27"/>
      <c r="ACB70" s="27"/>
      <c r="ACC70" s="27"/>
      <c r="ACD70" s="27"/>
      <c r="ACE70" s="27"/>
      <c r="ACF70" s="27"/>
      <c r="ACG70" s="27"/>
      <c r="ACH70" s="27"/>
      <c r="ACI70" s="27"/>
      <c r="ACJ70" s="27"/>
      <c r="ACK70" s="27"/>
      <c r="ACL70" s="27"/>
      <c r="ACM70" s="27"/>
      <c r="ACN70" s="27"/>
      <c r="ACO70" s="27"/>
      <c r="ACP70" s="27"/>
      <c r="ACQ70" s="27"/>
      <c r="ACR70" s="27"/>
      <c r="ACS70" s="27"/>
      <c r="ACT70" s="27"/>
      <c r="ACU70" s="27"/>
      <c r="ACV70" s="27"/>
      <c r="ACW70" s="27"/>
      <c r="ACX70" s="27"/>
      <c r="ACY70" s="27"/>
      <c r="ACZ70" s="27"/>
      <c r="ADA70" s="27"/>
      <c r="ADB70" s="27"/>
      <c r="ADC70" s="27"/>
      <c r="ADD70" s="27"/>
      <c r="ADE70" s="27"/>
      <c r="ADF70" s="27"/>
      <c r="ADG70" s="27"/>
      <c r="ADH70" s="27"/>
      <c r="ADI70" s="27"/>
      <c r="ADJ70" s="27"/>
      <c r="ADK70" s="27"/>
      <c r="ADL70" s="27"/>
      <c r="ADM70" s="27"/>
      <c r="ADN70" s="27"/>
      <c r="ADO70" s="27"/>
      <c r="ADP70" s="27"/>
      <c r="ADQ70" s="27"/>
      <c r="ADR70" s="27"/>
      <c r="ADS70" s="27"/>
      <c r="ADT70" s="27"/>
      <c r="ADU70" s="27"/>
      <c r="ADV70" s="27"/>
      <c r="ADW70" s="27"/>
      <c r="ADX70" s="27"/>
      <c r="ADY70" s="27"/>
      <c r="ADZ70" s="27"/>
      <c r="AEA70" s="27"/>
      <c r="AEB70" s="27"/>
      <c r="AEC70" s="27"/>
      <c r="AED70" s="27"/>
      <c r="AEE70" s="27"/>
      <c r="AEF70" s="27"/>
      <c r="AEG70" s="27"/>
      <c r="AEH70" s="27"/>
      <c r="AEI70" s="27"/>
      <c r="AEJ70" s="27"/>
      <c r="AEK70" s="27"/>
      <c r="AEL70" s="27"/>
      <c r="AEM70" s="27"/>
      <c r="AEN70" s="27"/>
      <c r="AEO70" s="27"/>
      <c r="AEP70" s="27"/>
      <c r="AEQ70" s="27"/>
      <c r="AER70" s="27"/>
      <c r="AES70" s="27"/>
      <c r="AET70" s="27"/>
      <c r="AEU70" s="27"/>
      <c r="AEV70" s="27"/>
      <c r="AEW70" s="27"/>
      <c r="AEX70" s="27"/>
      <c r="AEY70" s="27"/>
      <c r="AEZ70" s="27"/>
      <c r="AFA70" s="27"/>
      <c r="AFB70" s="27"/>
      <c r="AFC70" s="27"/>
      <c r="AFD70" s="27"/>
      <c r="AFE70" s="27"/>
      <c r="AFF70" s="27"/>
      <c r="AFG70" s="27"/>
      <c r="AFH70" s="27"/>
      <c r="AFI70" s="27"/>
      <c r="AFJ70" s="27"/>
      <c r="AFK70" s="27"/>
      <c r="AFL70" s="27"/>
      <c r="AFM70" s="27"/>
      <c r="AFN70" s="27"/>
      <c r="AFO70" s="27"/>
      <c r="AFP70" s="27"/>
      <c r="AFQ70" s="27"/>
      <c r="AFR70" s="27"/>
      <c r="AFS70" s="27"/>
      <c r="AFT70" s="27"/>
      <c r="AFU70" s="27"/>
      <c r="AFV70" s="27"/>
      <c r="AFW70" s="27"/>
      <c r="AFX70" s="27"/>
      <c r="AFY70" s="27"/>
      <c r="AFZ70" s="27"/>
      <c r="AGA70" s="27"/>
      <c r="AGB70" s="27"/>
      <c r="AGC70" s="27"/>
      <c r="AGD70" s="27"/>
      <c r="AGE70" s="27"/>
      <c r="AGF70" s="27"/>
      <c r="AGG70" s="27"/>
      <c r="AGH70" s="27"/>
      <c r="AGI70" s="27"/>
      <c r="AGJ70" s="27"/>
      <c r="AGK70" s="27"/>
      <c r="AGL70" s="27"/>
      <c r="AGM70" s="27"/>
      <c r="AGN70" s="27"/>
      <c r="AGO70" s="27"/>
      <c r="AGP70" s="27"/>
      <c r="AGQ70" s="27"/>
      <c r="AGR70" s="27"/>
      <c r="AGS70" s="27"/>
      <c r="AGT70" s="27"/>
      <c r="AGU70" s="27"/>
      <c r="AGV70" s="27"/>
      <c r="AGW70" s="27"/>
      <c r="AGX70" s="27"/>
      <c r="AGY70" s="27"/>
      <c r="AGZ70" s="27"/>
      <c r="AHA70" s="27"/>
      <c r="AHB70" s="27"/>
      <c r="AHC70" s="27"/>
      <c r="AHD70" s="27"/>
      <c r="AHE70" s="27"/>
      <c r="AHF70" s="27"/>
      <c r="AHG70" s="27"/>
      <c r="AHH70" s="27"/>
      <c r="AHI70" s="27"/>
      <c r="AHJ70" s="27"/>
      <c r="AHK70" s="27"/>
      <c r="AHL70" s="27"/>
      <c r="AHM70" s="27"/>
      <c r="AHN70" s="27"/>
      <c r="AHO70" s="27"/>
      <c r="AHP70" s="27"/>
      <c r="AHQ70" s="27"/>
      <c r="AHR70" s="27"/>
      <c r="AHS70" s="27"/>
      <c r="AHT70" s="27"/>
      <c r="AHU70" s="27"/>
      <c r="AHV70" s="27"/>
      <c r="AHW70" s="27"/>
      <c r="AHX70" s="27"/>
      <c r="AHY70" s="27"/>
      <c r="AHZ70" s="27"/>
      <c r="AIA70" s="27"/>
      <c r="AIB70" s="27"/>
      <c r="AIC70" s="27"/>
      <c r="AID70" s="27"/>
      <c r="AIE70" s="27"/>
      <c r="AIF70" s="27"/>
      <c r="AIG70" s="27"/>
      <c r="AIH70" s="27"/>
      <c r="AII70" s="27"/>
      <c r="AIJ70" s="27"/>
      <c r="AIK70" s="27"/>
      <c r="AIL70" s="27"/>
      <c r="AIM70" s="27"/>
      <c r="AIN70" s="27"/>
      <c r="AIO70" s="27"/>
      <c r="AIP70" s="27"/>
      <c r="AIQ70" s="27"/>
      <c r="AIR70" s="27"/>
      <c r="AIS70" s="27"/>
      <c r="AIT70" s="27"/>
      <c r="AIU70" s="27"/>
      <c r="AIV70" s="27"/>
      <c r="AIW70" s="27"/>
      <c r="AIX70" s="27"/>
      <c r="AIY70" s="27"/>
      <c r="AIZ70" s="27"/>
      <c r="AJA70" s="27"/>
      <c r="AJB70" s="27"/>
      <c r="AJC70" s="27"/>
      <c r="AJD70" s="27"/>
      <c r="AJE70" s="27"/>
      <c r="AJF70" s="27"/>
      <c r="AJG70" s="27"/>
      <c r="AJH70" s="27"/>
      <c r="AJI70" s="27"/>
      <c r="AJJ70" s="27"/>
      <c r="AJK70" s="27"/>
      <c r="AJL70" s="27"/>
      <c r="AJM70" s="27"/>
      <c r="AJN70" s="27"/>
      <c r="AJO70" s="27"/>
      <c r="AJP70" s="27"/>
      <c r="AJQ70" s="27"/>
      <c r="AJR70" s="27"/>
      <c r="AJS70" s="27"/>
      <c r="AJT70" s="27"/>
      <c r="AJU70" s="27"/>
      <c r="AJV70" s="27"/>
      <c r="AJW70" s="27"/>
      <c r="AJX70" s="27"/>
      <c r="AJY70" s="27"/>
      <c r="AJZ70" s="27"/>
      <c r="AKA70" s="27"/>
      <c r="AKB70" s="27"/>
      <c r="AKC70" s="27"/>
      <c r="AKD70" s="27"/>
      <c r="AKE70" s="27"/>
      <c r="AKF70" s="27"/>
      <c r="AKG70" s="27"/>
      <c r="AKH70" s="27"/>
      <c r="AKI70" s="27"/>
      <c r="AKJ70" s="27"/>
      <c r="AKK70" s="27"/>
      <c r="AKL70" s="27"/>
      <c r="AKM70" s="27"/>
      <c r="AKN70" s="27"/>
      <c r="AKO70" s="27"/>
      <c r="AKP70" s="27"/>
      <c r="AKQ70" s="27"/>
      <c r="AKR70" s="27"/>
      <c r="AKS70" s="27"/>
      <c r="AKT70" s="27"/>
      <c r="AKU70" s="27"/>
      <c r="AKV70" s="27"/>
      <c r="AKW70" s="27"/>
      <c r="AKX70" s="27"/>
      <c r="AKY70" s="27"/>
      <c r="AKZ70" s="27"/>
      <c r="ALA70" s="27"/>
      <c r="ALB70" s="27"/>
      <c r="ALC70" s="27"/>
      <c r="ALD70" s="27"/>
      <c r="ALE70" s="27"/>
      <c r="ALF70" s="27"/>
      <c r="ALG70" s="27"/>
      <c r="ALH70" s="27"/>
      <c r="ALI70" s="27"/>
      <c r="ALJ70" s="27"/>
      <c r="ALK70" s="27"/>
      <c r="ALL70" s="27"/>
      <c r="ALM70" s="27"/>
      <c r="ALN70" s="27"/>
      <c r="ALO70" s="27"/>
      <c r="ALP70" s="27"/>
      <c r="ALQ70" s="27"/>
      <c r="ALR70" s="27"/>
      <c r="ALS70" s="27"/>
      <c r="ALT70" s="27"/>
      <c r="ALU70" s="27"/>
      <c r="ALV70" s="27"/>
      <c r="ALW70" s="27"/>
      <c r="ALX70" s="27"/>
      <c r="ALY70" s="27"/>
      <c r="ALZ70" s="27"/>
      <c r="AMA70" s="27"/>
      <c r="AMB70" s="27"/>
      <c r="AMC70" s="27"/>
      <c r="AMD70" s="27"/>
      <c r="AME70" s="27"/>
      <c r="AMF70" s="27"/>
      <c r="AMG70" s="27"/>
      <c r="AMH70" s="27"/>
      <c r="AMI70" s="27"/>
      <c r="AMJ70" s="27"/>
      <c r="AMK70" s="27"/>
      <c r="AML70" s="27"/>
      <c r="AMM70" s="27"/>
      <c r="AMN70" s="27"/>
      <c r="AMO70" s="27"/>
      <c r="AMP70" s="27"/>
      <c r="AMQ70" s="27"/>
      <c r="AMR70" s="27"/>
      <c r="AMS70" s="27"/>
      <c r="AMT70" s="27"/>
    </row>
    <row r="71" spans="1:1034" x14ac:dyDescent="0.25">
      <c r="B71" s="19" t="s">
        <v>61</v>
      </c>
      <c r="C71" s="19"/>
      <c r="D71" s="37"/>
      <c r="E71" s="37"/>
      <c r="F71" s="37"/>
      <c r="G71" s="37"/>
      <c r="H71" s="37"/>
      <c r="I71" s="37"/>
      <c r="J71" s="37"/>
    </row>
    <row r="72" spans="1:1034" x14ac:dyDescent="0.25">
      <c r="B72" s="38" t="s">
        <v>62</v>
      </c>
      <c r="C72" s="38"/>
      <c r="D72" s="37"/>
      <c r="E72" s="37"/>
      <c r="F72" s="37"/>
      <c r="G72" s="37"/>
      <c r="H72" s="37"/>
      <c r="I72" s="37"/>
      <c r="J72" s="37"/>
    </row>
    <row r="73" spans="1:1034" x14ac:dyDescent="0.25">
      <c r="B73" s="18" t="s">
        <v>97</v>
      </c>
      <c r="G73" s="130"/>
      <c r="H73" s="19"/>
      <c r="I73" s="19"/>
      <c r="J73" s="19"/>
    </row>
    <row r="74" spans="1:1034" x14ac:dyDescent="0.25">
      <c r="B74" s="131" t="s">
        <v>98</v>
      </c>
      <c r="C74" s="131"/>
      <c r="D74" s="131"/>
      <c r="E74" s="131"/>
      <c r="F74" s="131"/>
      <c r="G74" s="132"/>
      <c r="H74" s="133"/>
      <c r="I74" s="133"/>
      <c r="J74" s="133"/>
      <c r="K74" s="133"/>
      <c r="L74" s="133"/>
    </row>
    <row r="75" spans="1:1034" x14ac:dyDescent="0.25">
      <c r="B75" s="203" t="s">
        <v>99</v>
      </c>
      <c r="C75" s="203"/>
      <c r="D75" s="203"/>
      <c r="E75" s="203"/>
      <c r="F75" s="203"/>
      <c r="G75" s="203"/>
      <c r="H75" s="203"/>
      <c r="I75" s="203"/>
      <c r="J75" s="203"/>
      <c r="K75" s="203"/>
      <c r="L75" s="203"/>
    </row>
  </sheetData>
  <mergeCells count="37">
    <mergeCell ref="D1:K1"/>
    <mergeCell ref="B69:T69"/>
    <mergeCell ref="B66:T66"/>
    <mergeCell ref="B67:T67"/>
    <mergeCell ref="B68:T68"/>
    <mergeCell ref="D8:K8"/>
    <mergeCell ref="B65:T65"/>
    <mergeCell ref="D3:K3"/>
    <mergeCell ref="D4:K4"/>
    <mergeCell ref="D5:K5"/>
    <mergeCell ref="D6:K6"/>
    <mergeCell ref="D7:K7"/>
    <mergeCell ref="P10:S10"/>
    <mergeCell ref="O10:O11"/>
    <mergeCell ref="N10:N11"/>
    <mergeCell ref="T10:T11"/>
    <mergeCell ref="B75:L75"/>
    <mergeCell ref="B10:B11"/>
    <mergeCell ref="D10:D11"/>
    <mergeCell ref="E10:E11"/>
    <mergeCell ref="F10:F11"/>
    <mergeCell ref="G10:G11"/>
    <mergeCell ref="L10:L11"/>
    <mergeCell ref="K10:K11"/>
    <mergeCell ref="J10:J11"/>
    <mergeCell ref="C10:C11"/>
    <mergeCell ref="H10:H11"/>
    <mergeCell ref="I10:I11"/>
    <mergeCell ref="K29:K37"/>
    <mergeCell ref="K26:K27"/>
    <mergeCell ref="K38:K45"/>
    <mergeCell ref="A10:A12"/>
    <mergeCell ref="P29:P37"/>
    <mergeCell ref="P38:P45"/>
    <mergeCell ref="U10:U11"/>
    <mergeCell ref="M10:M11"/>
    <mergeCell ref="O14:O60"/>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Z153"/>
  <sheetViews>
    <sheetView topLeftCell="A112" zoomScale="70" zoomScaleNormal="70" workbookViewId="0">
      <selection activeCell="D118" sqref="D118:D119"/>
    </sheetView>
  </sheetViews>
  <sheetFormatPr defaultRowHeight="15.75" x14ac:dyDescent="0.25"/>
  <cols>
    <col min="1" max="1" width="8.85546875" style="4"/>
    <col min="2" max="2" width="39.42578125" style="134" customWidth="1"/>
    <col min="3" max="3" width="119.140625" style="134" customWidth="1"/>
    <col min="4" max="4" width="31" style="134" customWidth="1"/>
    <col min="5" max="5" width="29.42578125" style="5" customWidth="1"/>
    <col min="6" max="6" width="39.42578125" style="5" customWidth="1"/>
    <col min="7" max="7" width="54" style="1" customWidth="1"/>
    <col min="8" max="1014" width="8.85546875" style="1"/>
  </cols>
  <sheetData>
    <row r="1" spans="1:7" x14ac:dyDescent="0.25">
      <c r="D1" s="294" t="s">
        <v>67</v>
      </c>
      <c r="E1" s="294"/>
      <c r="F1" s="294"/>
    </row>
    <row r="3" spans="1:7" ht="15" customHeight="1" x14ac:dyDescent="0.25">
      <c r="B3" s="57" t="s">
        <v>2</v>
      </c>
      <c r="C3" s="295" t="s">
        <v>326</v>
      </c>
      <c r="D3" s="296"/>
      <c r="E3" s="296"/>
      <c r="F3" s="296"/>
      <c r="G3" s="296"/>
    </row>
    <row r="4" spans="1:7" ht="15" customHeight="1" x14ac:dyDescent="0.25">
      <c r="B4" s="57" t="s">
        <v>3</v>
      </c>
      <c r="C4" s="295" t="s">
        <v>327</v>
      </c>
      <c r="D4" s="296"/>
      <c r="E4" s="296"/>
      <c r="F4" s="296"/>
      <c r="G4" s="296"/>
    </row>
    <row r="5" spans="1:7" ht="15" customHeight="1" x14ac:dyDescent="0.25">
      <c r="B5" s="57" t="s">
        <v>4</v>
      </c>
      <c r="C5" s="295" t="s">
        <v>84</v>
      </c>
      <c r="D5" s="296"/>
      <c r="E5" s="296"/>
      <c r="F5" s="296"/>
      <c r="G5" s="296"/>
    </row>
    <row r="6" spans="1:7" ht="15" customHeight="1" x14ac:dyDescent="0.25">
      <c r="B6" s="58" t="s">
        <v>5</v>
      </c>
      <c r="C6" s="297" t="s">
        <v>6</v>
      </c>
      <c r="D6" s="298"/>
      <c r="E6" s="298"/>
      <c r="F6" s="298"/>
      <c r="G6" s="298"/>
    </row>
    <row r="7" spans="1:7" ht="15" customHeight="1" x14ac:dyDescent="0.25">
      <c r="B7" s="58" t="s">
        <v>7</v>
      </c>
      <c r="C7" s="292" t="s">
        <v>328</v>
      </c>
      <c r="D7" s="293"/>
      <c r="E7" s="293"/>
      <c r="F7" s="293"/>
      <c r="G7" s="293"/>
    </row>
    <row r="8" spans="1:7" ht="15" customHeight="1" x14ac:dyDescent="0.25">
      <c r="B8" s="57" t="s">
        <v>11</v>
      </c>
      <c r="C8" s="281" t="s">
        <v>86</v>
      </c>
      <c r="D8" s="282"/>
      <c r="E8" s="282"/>
      <c r="F8" s="282"/>
      <c r="G8" s="282"/>
    </row>
    <row r="9" spans="1:7" ht="15" customHeight="1" x14ac:dyDescent="0.25">
      <c r="B9" s="1"/>
      <c r="D9" s="6"/>
      <c r="E9" s="135"/>
      <c r="F9" s="135"/>
    </row>
    <row r="10" spans="1:7" s="1" customFormat="1" ht="31.5" customHeight="1" x14ac:dyDescent="0.25">
      <c r="A10" s="283" t="s">
        <v>0</v>
      </c>
      <c r="B10" s="285" t="s">
        <v>18</v>
      </c>
      <c r="C10" s="287" t="s">
        <v>16</v>
      </c>
      <c r="D10" s="289" t="s">
        <v>195</v>
      </c>
      <c r="E10" s="290"/>
      <c r="F10" s="290"/>
      <c r="G10" s="291"/>
    </row>
    <row r="11" spans="1:7" ht="165" customHeight="1" x14ac:dyDescent="0.25">
      <c r="A11" s="284"/>
      <c r="B11" s="286"/>
      <c r="C11" s="288"/>
      <c r="D11" s="34" t="s">
        <v>55</v>
      </c>
      <c r="E11" s="31" t="s">
        <v>44</v>
      </c>
      <c r="F11" s="34" t="s">
        <v>54</v>
      </c>
      <c r="G11" s="34" t="s">
        <v>1</v>
      </c>
    </row>
    <row r="12" spans="1:7" ht="117" customHeight="1" x14ac:dyDescent="0.25">
      <c r="A12" s="9"/>
      <c r="B12" s="35" t="s">
        <v>66</v>
      </c>
      <c r="C12" s="35" t="s">
        <v>64</v>
      </c>
      <c r="D12" s="16" t="s">
        <v>45</v>
      </c>
      <c r="E12" s="16" t="s">
        <v>45</v>
      </c>
      <c r="F12" s="16" t="s">
        <v>48</v>
      </c>
      <c r="G12" s="10"/>
    </row>
    <row r="13" spans="1:7" s="1" customFormat="1" ht="43.5" customHeight="1" x14ac:dyDescent="0.25">
      <c r="A13" s="59" t="s">
        <v>8</v>
      </c>
      <c r="B13" s="60" t="s">
        <v>38</v>
      </c>
      <c r="C13" s="61"/>
      <c r="D13" s="61"/>
      <c r="E13" s="61"/>
      <c r="F13" s="61"/>
      <c r="G13" s="61"/>
    </row>
    <row r="14" spans="1:7" s="1" customFormat="1" ht="51.75" customHeight="1" x14ac:dyDescent="0.25">
      <c r="A14" s="262" t="s">
        <v>130</v>
      </c>
      <c r="B14" s="260" t="s">
        <v>19</v>
      </c>
      <c r="C14" s="161" t="s">
        <v>215</v>
      </c>
      <c r="D14" s="268"/>
      <c r="E14" s="268"/>
      <c r="F14" s="268"/>
      <c r="G14" s="231"/>
    </row>
    <row r="15" spans="1:7" s="1" customFormat="1" ht="21" customHeight="1" x14ac:dyDescent="0.25">
      <c r="A15" s="263"/>
      <c r="B15" s="261"/>
      <c r="C15" s="162" t="s">
        <v>216</v>
      </c>
      <c r="D15" s="269"/>
      <c r="E15" s="269"/>
      <c r="F15" s="269"/>
      <c r="G15" s="233"/>
    </row>
    <row r="16" spans="1:7" s="1" customFormat="1" ht="35.25" customHeight="1" x14ac:dyDescent="0.25">
      <c r="A16" s="262" t="s">
        <v>131</v>
      </c>
      <c r="B16" s="260" t="s">
        <v>79</v>
      </c>
      <c r="C16" s="161" t="s">
        <v>218</v>
      </c>
      <c r="D16" s="268"/>
      <c r="E16" s="268"/>
      <c r="F16" s="268"/>
      <c r="G16" s="231"/>
    </row>
    <row r="17" spans="1:7" s="1" customFormat="1" ht="18.75" customHeight="1" x14ac:dyDescent="0.25">
      <c r="A17" s="263"/>
      <c r="B17" s="261"/>
      <c r="C17" s="178" t="s">
        <v>217</v>
      </c>
      <c r="D17" s="269"/>
      <c r="E17" s="269"/>
      <c r="F17" s="269"/>
      <c r="G17" s="233"/>
    </row>
    <row r="18" spans="1:7" s="1" customFormat="1" ht="33.75" customHeight="1" x14ac:dyDescent="0.25">
      <c r="A18" s="262" t="s">
        <v>132</v>
      </c>
      <c r="B18" s="260" t="s">
        <v>77</v>
      </c>
      <c r="C18" s="161" t="s">
        <v>219</v>
      </c>
      <c r="D18" s="275"/>
      <c r="E18" s="275"/>
      <c r="F18" s="275"/>
      <c r="G18" s="231"/>
    </row>
    <row r="19" spans="1:7" s="1" customFormat="1" ht="67.5" customHeight="1" x14ac:dyDescent="0.25">
      <c r="A19" s="265"/>
      <c r="B19" s="264"/>
      <c r="C19" s="161" t="s">
        <v>220</v>
      </c>
      <c r="D19" s="276"/>
      <c r="E19" s="276"/>
      <c r="F19" s="276"/>
      <c r="G19" s="232"/>
    </row>
    <row r="20" spans="1:7" s="1" customFormat="1" ht="68.25" customHeight="1" x14ac:dyDescent="0.25">
      <c r="A20" s="265"/>
      <c r="B20" s="264"/>
      <c r="C20" s="161" t="s">
        <v>221</v>
      </c>
      <c r="D20" s="276"/>
      <c r="E20" s="276"/>
      <c r="F20" s="276"/>
      <c r="G20" s="232"/>
    </row>
    <row r="21" spans="1:7" s="1" customFormat="1" ht="37.5" customHeight="1" x14ac:dyDescent="0.25">
      <c r="A21" s="265"/>
      <c r="B21" s="264"/>
      <c r="C21" s="161" t="s">
        <v>223</v>
      </c>
      <c r="D21" s="276"/>
      <c r="E21" s="276"/>
      <c r="F21" s="276"/>
      <c r="G21" s="232"/>
    </row>
    <row r="22" spans="1:7" s="1" customFormat="1" ht="23.25" customHeight="1" x14ac:dyDescent="0.25">
      <c r="A22" s="263"/>
      <c r="B22" s="261"/>
      <c r="C22" s="179" t="s">
        <v>222</v>
      </c>
      <c r="D22" s="277"/>
      <c r="E22" s="277"/>
      <c r="F22" s="277"/>
      <c r="G22" s="233"/>
    </row>
    <row r="23" spans="1:7" s="1" customFormat="1" ht="38.25" customHeight="1" x14ac:dyDescent="0.25">
      <c r="A23" s="262" t="s">
        <v>133</v>
      </c>
      <c r="B23" s="260" t="s">
        <v>78</v>
      </c>
      <c r="C23" s="161" t="s">
        <v>219</v>
      </c>
      <c r="D23" s="275"/>
      <c r="E23" s="275"/>
      <c r="F23" s="275"/>
      <c r="G23" s="231"/>
    </row>
    <row r="24" spans="1:7" s="1" customFormat="1" ht="72.75" customHeight="1" x14ac:dyDescent="0.25">
      <c r="A24" s="265"/>
      <c r="B24" s="264"/>
      <c r="C24" s="161" t="s">
        <v>220</v>
      </c>
      <c r="D24" s="276"/>
      <c r="E24" s="276"/>
      <c r="F24" s="276"/>
      <c r="G24" s="232"/>
    </row>
    <row r="25" spans="1:7" s="1" customFormat="1" ht="72.75" customHeight="1" x14ac:dyDescent="0.25">
      <c r="A25" s="265"/>
      <c r="B25" s="264"/>
      <c r="C25" s="161" t="s">
        <v>221</v>
      </c>
      <c r="D25" s="276"/>
      <c r="E25" s="276"/>
      <c r="F25" s="276"/>
      <c r="G25" s="232"/>
    </row>
    <row r="26" spans="1:7" s="1" customFormat="1" ht="36" customHeight="1" x14ac:dyDescent="0.25">
      <c r="A26" s="265"/>
      <c r="B26" s="264"/>
      <c r="C26" s="161" t="s">
        <v>223</v>
      </c>
      <c r="D26" s="276"/>
      <c r="E26" s="276"/>
      <c r="F26" s="276"/>
      <c r="G26" s="232"/>
    </row>
    <row r="27" spans="1:7" s="1" customFormat="1" ht="23.25" customHeight="1" x14ac:dyDescent="0.25">
      <c r="A27" s="263"/>
      <c r="B27" s="261"/>
      <c r="C27" s="179" t="s">
        <v>222</v>
      </c>
      <c r="D27" s="277"/>
      <c r="E27" s="277"/>
      <c r="F27" s="277"/>
      <c r="G27" s="233"/>
    </row>
    <row r="28" spans="1:7" s="1" customFormat="1" ht="39" customHeight="1" x14ac:dyDescent="0.25">
      <c r="A28" s="262" t="s">
        <v>134</v>
      </c>
      <c r="B28" s="260" t="s">
        <v>39</v>
      </c>
      <c r="C28" s="161" t="s">
        <v>231</v>
      </c>
      <c r="D28" s="275"/>
      <c r="E28" s="275"/>
      <c r="F28" s="275"/>
      <c r="G28" s="231"/>
    </row>
    <row r="29" spans="1:7" s="1" customFormat="1" ht="39.75" customHeight="1" x14ac:dyDescent="0.25">
      <c r="A29" s="265"/>
      <c r="B29" s="264"/>
      <c r="C29" s="161" t="s">
        <v>232</v>
      </c>
      <c r="D29" s="276"/>
      <c r="E29" s="276"/>
      <c r="F29" s="276"/>
      <c r="G29" s="232"/>
    </row>
    <row r="30" spans="1:7" s="1" customFormat="1" ht="18.75" customHeight="1" x14ac:dyDescent="0.25">
      <c r="A30" s="265"/>
      <c r="B30" s="264"/>
      <c r="C30" s="161" t="s">
        <v>233</v>
      </c>
      <c r="D30" s="276"/>
      <c r="E30" s="276"/>
      <c r="F30" s="276"/>
      <c r="G30" s="232"/>
    </row>
    <row r="31" spans="1:7" s="1" customFormat="1" ht="39" customHeight="1" x14ac:dyDescent="0.25">
      <c r="A31" s="265"/>
      <c r="B31" s="264"/>
      <c r="C31" s="161" t="s">
        <v>234</v>
      </c>
      <c r="D31" s="276"/>
      <c r="E31" s="276"/>
      <c r="F31" s="276"/>
      <c r="G31" s="232"/>
    </row>
    <row r="32" spans="1:7" s="1" customFormat="1" ht="24.75" customHeight="1" x14ac:dyDescent="0.25">
      <c r="A32" s="263"/>
      <c r="B32" s="261"/>
      <c r="C32" s="137" t="s">
        <v>235</v>
      </c>
      <c r="D32" s="277"/>
      <c r="E32" s="277"/>
      <c r="F32" s="277"/>
      <c r="G32" s="233"/>
    </row>
    <row r="33" spans="1:7" s="1" customFormat="1" ht="39.75" customHeight="1" x14ac:dyDescent="0.25">
      <c r="A33" s="262" t="s">
        <v>135</v>
      </c>
      <c r="B33" s="260" t="s">
        <v>40</v>
      </c>
      <c r="C33" s="161" t="s">
        <v>231</v>
      </c>
      <c r="D33" s="249"/>
      <c r="E33" s="228"/>
      <c r="F33" s="228"/>
      <c r="G33" s="231"/>
    </row>
    <row r="34" spans="1:7" s="1" customFormat="1" ht="39.75" customHeight="1" x14ac:dyDescent="0.25">
      <c r="A34" s="265"/>
      <c r="B34" s="264"/>
      <c r="C34" s="161" t="s">
        <v>232</v>
      </c>
      <c r="D34" s="250"/>
      <c r="E34" s="229"/>
      <c r="F34" s="229"/>
      <c r="G34" s="232"/>
    </row>
    <row r="35" spans="1:7" s="1" customFormat="1" ht="25.5" customHeight="1" x14ac:dyDescent="0.25">
      <c r="A35" s="265"/>
      <c r="B35" s="264"/>
      <c r="C35" s="161" t="s">
        <v>233</v>
      </c>
      <c r="D35" s="250"/>
      <c r="E35" s="229"/>
      <c r="F35" s="229"/>
      <c r="G35" s="232"/>
    </row>
    <row r="36" spans="1:7" s="1" customFormat="1" ht="39.75" customHeight="1" x14ac:dyDescent="0.25">
      <c r="A36" s="265"/>
      <c r="B36" s="264"/>
      <c r="C36" s="161" t="s">
        <v>234</v>
      </c>
      <c r="D36" s="250"/>
      <c r="E36" s="229"/>
      <c r="F36" s="229"/>
      <c r="G36" s="232"/>
    </row>
    <row r="37" spans="1:7" s="1" customFormat="1" ht="25.5" customHeight="1" x14ac:dyDescent="0.25">
      <c r="A37" s="263"/>
      <c r="B37" s="261"/>
      <c r="C37" s="137" t="s">
        <v>235</v>
      </c>
      <c r="D37" s="251"/>
      <c r="E37" s="230"/>
      <c r="F37" s="230"/>
      <c r="G37" s="233"/>
    </row>
    <row r="38" spans="1:7" s="1" customFormat="1" ht="21" customHeight="1" x14ac:dyDescent="0.25">
      <c r="A38" s="262" t="s">
        <v>136</v>
      </c>
      <c r="B38" s="260" t="s">
        <v>20</v>
      </c>
      <c r="C38" s="129" t="s">
        <v>236</v>
      </c>
      <c r="D38" s="249"/>
      <c r="E38" s="228"/>
      <c r="F38" s="228"/>
      <c r="G38" s="231"/>
    </row>
    <row r="39" spans="1:7" s="1" customFormat="1" ht="40.5" customHeight="1" x14ac:dyDescent="0.25">
      <c r="A39" s="265"/>
      <c r="B39" s="264"/>
      <c r="C39" s="161" t="s">
        <v>237</v>
      </c>
      <c r="D39" s="250"/>
      <c r="E39" s="229"/>
      <c r="F39" s="229"/>
      <c r="G39" s="232"/>
    </row>
    <row r="40" spans="1:7" s="1" customFormat="1" ht="40.5" customHeight="1" x14ac:dyDescent="0.25">
      <c r="A40" s="265"/>
      <c r="B40" s="264"/>
      <c r="C40" s="161" t="s">
        <v>238</v>
      </c>
      <c r="D40" s="250"/>
      <c r="E40" s="229"/>
      <c r="F40" s="229"/>
      <c r="G40" s="232"/>
    </row>
    <row r="41" spans="1:7" s="1" customFormat="1" ht="57" customHeight="1" x14ac:dyDescent="0.25">
      <c r="A41" s="263"/>
      <c r="B41" s="261"/>
      <c r="C41" s="162" t="s">
        <v>239</v>
      </c>
      <c r="D41" s="251"/>
      <c r="E41" s="230"/>
      <c r="F41" s="230"/>
      <c r="G41" s="233"/>
    </row>
    <row r="42" spans="1:7" s="1" customFormat="1" ht="40.5" customHeight="1" x14ac:dyDescent="0.25">
      <c r="A42" s="262" t="s">
        <v>137</v>
      </c>
      <c r="B42" s="266" t="s">
        <v>22</v>
      </c>
      <c r="C42" s="129" t="s">
        <v>240</v>
      </c>
      <c r="D42" s="249"/>
      <c r="E42" s="228"/>
      <c r="F42" s="228"/>
      <c r="G42" s="231"/>
    </row>
    <row r="43" spans="1:7" s="1" customFormat="1" ht="24.75" customHeight="1" x14ac:dyDescent="0.25">
      <c r="A43" s="263"/>
      <c r="B43" s="267"/>
      <c r="C43" s="162" t="s">
        <v>241</v>
      </c>
      <c r="D43" s="251"/>
      <c r="E43" s="230"/>
      <c r="F43" s="230"/>
      <c r="G43" s="233"/>
    </row>
    <row r="44" spans="1:7" s="1" customFormat="1" ht="39.75" customHeight="1" x14ac:dyDescent="0.25">
      <c r="A44" s="262" t="s">
        <v>138</v>
      </c>
      <c r="B44" s="260" t="s">
        <v>23</v>
      </c>
      <c r="C44" s="161" t="s">
        <v>242</v>
      </c>
      <c r="D44" s="249"/>
      <c r="E44" s="228"/>
      <c r="F44" s="228"/>
      <c r="G44" s="231"/>
    </row>
    <row r="45" spans="1:7" s="1" customFormat="1" ht="25.5" customHeight="1" x14ac:dyDescent="0.25">
      <c r="A45" s="263"/>
      <c r="B45" s="261"/>
      <c r="C45" s="162" t="s">
        <v>243</v>
      </c>
      <c r="D45" s="251"/>
      <c r="E45" s="230"/>
      <c r="F45" s="230"/>
      <c r="G45" s="233"/>
    </row>
    <row r="46" spans="1:7" s="1" customFormat="1" ht="68.25" customHeight="1" x14ac:dyDescent="0.25">
      <c r="A46" s="262" t="s">
        <v>139</v>
      </c>
      <c r="B46" s="240" t="s">
        <v>24</v>
      </c>
      <c r="C46" s="129" t="s">
        <v>244</v>
      </c>
      <c r="D46" s="249"/>
      <c r="E46" s="228"/>
      <c r="F46" s="228"/>
      <c r="G46" s="255"/>
    </row>
    <row r="47" spans="1:7" s="1" customFormat="1" ht="25.5" customHeight="1" x14ac:dyDescent="0.25">
      <c r="A47" s="263"/>
      <c r="B47" s="241"/>
      <c r="C47" s="162" t="s">
        <v>245</v>
      </c>
      <c r="D47" s="251"/>
      <c r="E47" s="230"/>
      <c r="F47" s="230"/>
      <c r="G47" s="256"/>
    </row>
    <row r="48" spans="1:7" s="1" customFormat="1" ht="72" customHeight="1" x14ac:dyDescent="0.25">
      <c r="A48" s="136" t="s">
        <v>140</v>
      </c>
      <c r="B48" s="138" t="s">
        <v>25</v>
      </c>
      <c r="C48" s="129" t="s">
        <v>141</v>
      </c>
      <c r="D48" s="12"/>
      <c r="E48" s="7"/>
      <c r="F48" s="7"/>
      <c r="G48" s="139"/>
    </row>
    <row r="49" spans="1:7" s="1" customFormat="1" ht="51.75" customHeight="1" x14ac:dyDescent="0.25">
      <c r="A49" s="262" t="s">
        <v>142</v>
      </c>
      <c r="B49" s="240" t="s">
        <v>75</v>
      </c>
      <c r="C49" s="129" t="s">
        <v>246</v>
      </c>
      <c r="D49" s="257"/>
      <c r="E49" s="228"/>
      <c r="F49" s="228"/>
      <c r="G49" s="231"/>
    </row>
    <row r="50" spans="1:7" s="1" customFormat="1" ht="40.5" customHeight="1" x14ac:dyDescent="0.25">
      <c r="A50" s="265"/>
      <c r="B50" s="244"/>
      <c r="C50" s="161" t="s">
        <v>247</v>
      </c>
      <c r="D50" s="258"/>
      <c r="E50" s="229"/>
      <c r="F50" s="229"/>
      <c r="G50" s="232"/>
    </row>
    <row r="51" spans="1:7" s="1" customFormat="1" ht="39.75" customHeight="1" x14ac:dyDescent="0.25">
      <c r="A51" s="263"/>
      <c r="B51" s="241"/>
      <c r="C51" s="162" t="s">
        <v>248</v>
      </c>
      <c r="D51" s="259"/>
      <c r="E51" s="230"/>
      <c r="F51" s="230"/>
      <c r="G51" s="233"/>
    </row>
    <row r="52" spans="1:7" s="1" customFormat="1" ht="39" customHeight="1" x14ac:dyDescent="0.25">
      <c r="A52" s="262" t="s">
        <v>143</v>
      </c>
      <c r="B52" s="278" t="s">
        <v>41</v>
      </c>
      <c r="C52" s="129" t="s">
        <v>249</v>
      </c>
      <c r="D52" s="257"/>
      <c r="E52" s="228"/>
      <c r="F52" s="228"/>
      <c r="G52" s="231"/>
    </row>
    <row r="53" spans="1:7" s="1" customFormat="1" ht="53.25" customHeight="1" x14ac:dyDescent="0.25">
      <c r="A53" s="265"/>
      <c r="B53" s="279"/>
      <c r="C53" s="161" t="s">
        <v>250</v>
      </c>
      <c r="D53" s="258"/>
      <c r="E53" s="229"/>
      <c r="F53" s="229"/>
      <c r="G53" s="232"/>
    </row>
    <row r="54" spans="1:7" s="1" customFormat="1" ht="51.75" customHeight="1" x14ac:dyDescent="0.25">
      <c r="A54" s="265"/>
      <c r="B54" s="279"/>
      <c r="C54" s="161" t="s">
        <v>251</v>
      </c>
      <c r="D54" s="258"/>
      <c r="E54" s="229"/>
      <c r="F54" s="229"/>
      <c r="G54" s="232"/>
    </row>
    <row r="55" spans="1:7" s="1" customFormat="1" ht="53.25" customHeight="1" x14ac:dyDescent="0.25">
      <c r="A55" s="265"/>
      <c r="B55" s="279"/>
      <c r="C55" s="161" t="s">
        <v>252</v>
      </c>
      <c r="D55" s="258"/>
      <c r="E55" s="229"/>
      <c r="F55" s="229"/>
      <c r="G55" s="232"/>
    </row>
    <row r="56" spans="1:7" s="1" customFormat="1" ht="30" customHeight="1" x14ac:dyDescent="0.25">
      <c r="A56" s="263"/>
      <c r="B56" s="280"/>
      <c r="C56" s="162" t="s">
        <v>253</v>
      </c>
      <c r="D56" s="259"/>
      <c r="E56" s="230"/>
      <c r="F56" s="230"/>
      <c r="G56" s="233"/>
    </row>
    <row r="57" spans="1:7" s="1" customFormat="1" ht="45.75" customHeight="1" x14ac:dyDescent="0.25">
      <c r="A57" s="136" t="s">
        <v>144</v>
      </c>
      <c r="B57" s="141" t="s">
        <v>26</v>
      </c>
      <c r="C57" s="129" t="s">
        <v>145</v>
      </c>
      <c r="D57" s="140"/>
      <c r="E57" s="7"/>
      <c r="F57" s="7"/>
      <c r="G57" s="142"/>
    </row>
    <row r="58" spans="1:7" s="1" customFormat="1" ht="68.25" customHeight="1" x14ac:dyDescent="0.25">
      <c r="A58" s="136" t="s">
        <v>146</v>
      </c>
      <c r="B58" s="138" t="s">
        <v>76</v>
      </c>
      <c r="C58" s="129" t="s">
        <v>147</v>
      </c>
      <c r="D58" s="140"/>
      <c r="E58" s="7"/>
      <c r="F58" s="7"/>
      <c r="G58" s="129"/>
    </row>
    <row r="59" spans="1:7" s="1" customFormat="1" ht="46.5" customHeight="1" x14ac:dyDescent="0.25">
      <c r="A59" s="136" t="s">
        <v>148</v>
      </c>
      <c r="B59" s="138" t="s">
        <v>21</v>
      </c>
      <c r="C59" s="138" t="s">
        <v>149</v>
      </c>
      <c r="D59" s="140"/>
      <c r="E59" s="7"/>
      <c r="F59" s="7"/>
      <c r="G59" s="129"/>
    </row>
    <row r="60" spans="1:7" s="1" customFormat="1" ht="42" customHeight="1" x14ac:dyDescent="0.25">
      <c r="A60" s="262" t="s">
        <v>150</v>
      </c>
      <c r="B60" s="240" t="s">
        <v>42</v>
      </c>
      <c r="C60" s="161" t="s">
        <v>254</v>
      </c>
      <c r="D60" s="140"/>
      <c r="E60" s="7"/>
      <c r="F60" s="7"/>
      <c r="G60" s="129"/>
    </row>
    <row r="61" spans="1:7" s="1" customFormat="1" ht="60.75" customHeight="1" x14ac:dyDescent="0.25">
      <c r="A61" s="265"/>
      <c r="B61" s="244"/>
      <c r="C61" s="62" t="s">
        <v>255</v>
      </c>
      <c r="D61" s="140"/>
      <c r="E61" s="7"/>
      <c r="F61" s="7"/>
      <c r="G61" s="161"/>
    </row>
    <row r="62" spans="1:7" s="1" customFormat="1" ht="62.25" customHeight="1" x14ac:dyDescent="0.25">
      <c r="A62" s="265"/>
      <c r="B62" s="244"/>
      <c r="C62" s="62" t="s">
        <v>256</v>
      </c>
      <c r="D62" s="140"/>
      <c r="E62" s="7"/>
      <c r="F62" s="7"/>
      <c r="G62" s="161"/>
    </row>
    <row r="63" spans="1:7" s="1" customFormat="1" ht="74.25" customHeight="1" x14ac:dyDescent="0.25">
      <c r="A63" s="265"/>
      <c r="B63" s="244"/>
      <c r="C63" s="62" t="s">
        <v>257</v>
      </c>
      <c r="D63" s="140"/>
      <c r="E63" s="7"/>
      <c r="F63" s="7"/>
      <c r="G63" s="161"/>
    </row>
    <row r="64" spans="1:7" s="1" customFormat="1" ht="60" customHeight="1" x14ac:dyDescent="0.25">
      <c r="A64" s="265"/>
      <c r="B64" s="244"/>
      <c r="C64" s="62" t="s">
        <v>258</v>
      </c>
      <c r="D64" s="140"/>
      <c r="E64" s="7"/>
      <c r="F64" s="7"/>
      <c r="G64" s="161"/>
    </row>
    <row r="65" spans="1:7" s="1" customFormat="1" ht="92.25" customHeight="1" x14ac:dyDescent="0.25">
      <c r="A65" s="263"/>
      <c r="B65" s="241"/>
      <c r="C65" s="62" t="s">
        <v>259</v>
      </c>
      <c r="D65" s="140"/>
      <c r="E65" s="7"/>
      <c r="F65" s="7"/>
      <c r="G65" s="161"/>
    </row>
    <row r="66" spans="1:7" s="1" customFormat="1" ht="105.75" customHeight="1" x14ac:dyDescent="0.25">
      <c r="A66" s="136" t="s">
        <v>151</v>
      </c>
      <c r="B66" s="138" t="s">
        <v>28</v>
      </c>
      <c r="C66" s="129" t="s">
        <v>260</v>
      </c>
      <c r="D66" s="140"/>
      <c r="E66" s="7"/>
      <c r="F66" s="7"/>
      <c r="G66" s="129"/>
    </row>
    <row r="67" spans="1:7" s="1" customFormat="1" ht="68.25" customHeight="1" x14ac:dyDescent="0.25">
      <c r="A67" s="136" t="s">
        <v>152</v>
      </c>
      <c r="B67" s="141" t="s">
        <v>27</v>
      </c>
      <c r="C67" s="129" t="s">
        <v>261</v>
      </c>
      <c r="D67" s="140"/>
      <c r="E67" s="7"/>
      <c r="F67" s="7"/>
      <c r="G67" s="129"/>
    </row>
    <row r="68" spans="1:7" s="1" customFormat="1" ht="32.25" customHeight="1" x14ac:dyDescent="0.25">
      <c r="A68" s="136" t="s">
        <v>153</v>
      </c>
      <c r="B68" s="141" t="s">
        <v>43</v>
      </c>
      <c r="C68" s="129"/>
      <c r="D68" s="140"/>
      <c r="E68" s="7"/>
      <c r="F68" s="7"/>
      <c r="G68" s="143"/>
    </row>
    <row r="69" spans="1:7" s="1" customFormat="1" ht="44.25" customHeight="1" x14ac:dyDescent="0.25">
      <c r="A69" s="136" t="s">
        <v>154</v>
      </c>
      <c r="B69" s="144" t="s">
        <v>65</v>
      </c>
      <c r="C69" s="145" t="s">
        <v>46</v>
      </c>
      <c r="D69" s="75"/>
      <c r="E69" s="146"/>
      <c r="F69" s="146"/>
      <c r="G69" s="129"/>
    </row>
    <row r="70" spans="1:7" s="1" customFormat="1" ht="15" customHeight="1" x14ac:dyDescent="0.25">
      <c r="A70" s="182" t="s">
        <v>9</v>
      </c>
      <c r="B70" s="64" t="s">
        <v>29</v>
      </c>
      <c r="C70" s="74"/>
      <c r="D70" s="74"/>
      <c r="E70" s="74"/>
      <c r="F70" s="74"/>
      <c r="G70" s="74"/>
    </row>
    <row r="71" spans="1:7" s="1" customFormat="1" ht="90.75" customHeight="1" x14ac:dyDescent="0.25">
      <c r="A71" s="234" t="s">
        <v>155</v>
      </c>
      <c r="B71" s="240" t="s">
        <v>156</v>
      </c>
      <c r="C71" s="62" t="s">
        <v>262</v>
      </c>
      <c r="D71" s="249"/>
      <c r="E71" s="228"/>
      <c r="F71" s="228"/>
      <c r="G71" s="231"/>
    </row>
    <row r="72" spans="1:7" s="1" customFormat="1" ht="54" customHeight="1" x14ac:dyDescent="0.25">
      <c r="A72" s="236"/>
      <c r="B72" s="241"/>
      <c r="C72" s="62" t="s">
        <v>263</v>
      </c>
      <c r="D72" s="251"/>
      <c r="E72" s="230"/>
      <c r="F72" s="230"/>
      <c r="G72" s="233"/>
    </row>
    <row r="73" spans="1:7" s="1" customFormat="1" ht="26.25" customHeight="1" x14ac:dyDescent="0.25">
      <c r="A73" s="234" t="s">
        <v>157</v>
      </c>
      <c r="B73" s="240" t="s">
        <v>158</v>
      </c>
      <c r="C73" s="161" t="s">
        <v>264</v>
      </c>
      <c r="D73" s="12"/>
      <c r="E73" s="7"/>
      <c r="F73" s="7"/>
      <c r="G73" s="129"/>
    </row>
    <row r="74" spans="1:7" s="1" customFormat="1" ht="140.25" customHeight="1" x14ac:dyDescent="0.25">
      <c r="A74" s="235"/>
      <c r="B74" s="244"/>
      <c r="C74" s="62" t="s">
        <v>265</v>
      </c>
      <c r="D74" s="12"/>
      <c r="E74" s="7"/>
      <c r="F74" s="7"/>
      <c r="G74" s="161"/>
    </row>
    <row r="75" spans="1:7" s="1" customFormat="1" ht="60" customHeight="1" x14ac:dyDescent="0.25">
      <c r="A75" s="236"/>
      <c r="B75" s="241"/>
      <c r="C75" s="137" t="s">
        <v>266</v>
      </c>
      <c r="D75" s="12"/>
      <c r="E75" s="7"/>
      <c r="F75" s="7"/>
      <c r="G75" s="161"/>
    </row>
    <row r="76" spans="1:7" s="1" customFormat="1" ht="23.25" customHeight="1" x14ac:dyDescent="0.25">
      <c r="A76" s="234" t="s">
        <v>159</v>
      </c>
      <c r="B76" s="240" t="s">
        <v>160</v>
      </c>
      <c r="C76" s="129" t="s">
        <v>267</v>
      </c>
      <c r="D76" s="249"/>
      <c r="E76" s="228"/>
      <c r="F76" s="228"/>
      <c r="G76" s="246"/>
    </row>
    <row r="77" spans="1:7" s="1" customFormat="1" ht="35.25" customHeight="1" x14ac:dyDescent="0.25">
      <c r="A77" s="235"/>
      <c r="B77" s="244"/>
      <c r="C77" s="161" t="s">
        <v>268</v>
      </c>
      <c r="D77" s="250"/>
      <c r="E77" s="229"/>
      <c r="F77" s="229"/>
      <c r="G77" s="247"/>
    </row>
    <row r="78" spans="1:7" s="1" customFormat="1" ht="23.25" customHeight="1" x14ac:dyDescent="0.25">
      <c r="A78" s="235"/>
      <c r="B78" s="244"/>
      <c r="C78" s="161" t="s">
        <v>269</v>
      </c>
      <c r="D78" s="250"/>
      <c r="E78" s="229"/>
      <c r="F78" s="229"/>
      <c r="G78" s="247"/>
    </row>
    <row r="79" spans="1:7" s="1" customFormat="1" ht="40.5" customHeight="1" x14ac:dyDescent="0.25">
      <c r="A79" s="235"/>
      <c r="B79" s="244"/>
      <c r="C79" s="161" t="s">
        <v>270</v>
      </c>
      <c r="D79" s="250"/>
      <c r="E79" s="229"/>
      <c r="F79" s="229"/>
      <c r="G79" s="247"/>
    </row>
    <row r="80" spans="1:7" s="1" customFormat="1" ht="34.5" customHeight="1" x14ac:dyDescent="0.25">
      <c r="A80" s="235"/>
      <c r="B80" s="244"/>
      <c r="C80" s="161" t="s">
        <v>271</v>
      </c>
      <c r="D80" s="250"/>
      <c r="E80" s="229"/>
      <c r="F80" s="229"/>
      <c r="G80" s="247"/>
    </row>
    <row r="81" spans="1:7" s="1" customFormat="1" ht="21.75" customHeight="1" x14ac:dyDescent="0.25">
      <c r="A81" s="236"/>
      <c r="B81" s="241"/>
      <c r="C81" s="162" t="s">
        <v>272</v>
      </c>
      <c r="D81" s="251"/>
      <c r="E81" s="230"/>
      <c r="F81" s="230"/>
      <c r="G81" s="248"/>
    </row>
    <row r="82" spans="1:7" s="1" customFormat="1" ht="38.25" customHeight="1" x14ac:dyDescent="0.25">
      <c r="A82" s="234" t="s">
        <v>161</v>
      </c>
      <c r="B82" s="252" t="s">
        <v>162</v>
      </c>
      <c r="C82" s="149" t="s">
        <v>273</v>
      </c>
      <c r="D82" s="249"/>
      <c r="E82" s="228"/>
      <c r="F82" s="228"/>
      <c r="G82" s="231"/>
    </row>
    <row r="83" spans="1:7" s="1" customFormat="1" ht="34.5" customHeight="1" x14ac:dyDescent="0.25">
      <c r="A83" s="235"/>
      <c r="B83" s="253"/>
      <c r="C83" s="149" t="s">
        <v>274</v>
      </c>
      <c r="D83" s="250"/>
      <c r="E83" s="229"/>
      <c r="F83" s="229"/>
      <c r="G83" s="232"/>
    </row>
    <row r="84" spans="1:7" s="1" customFormat="1" ht="39.75" customHeight="1" x14ac:dyDescent="0.25">
      <c r="A84" s="236"/>
      <c r="B84" s="254"/>
      <c r="C84" s="148" t="s">
        <v>275</v>
      </c>
      <c r="D84" s="251"/>
      <c r="E84" s="230"/>
      <c r="F84" s="230"/>
      <c r="G84" s="233"/>
    </row>
    <row r="85" spans="1:7" s="1" customFormat="1" ht="18" customHeight="1" x14ac:dyDescent="0.25">
      <c r="A85" s="234" t="s">
        <v>163</v>
      </c>
      <c r="B85" s="240" t="s">
        <v>164</v>
      </c>
      <c r="C85" s="129" t="s">
        <v>284</v>
      </c>
      <c r="D85" s="249"/>
      <c r="E85" s="228"/>
      <c r="F85" s="228"/>
      <c r="G85" s="246"/>
    </row>
    <row r="86" spans="1:7" s="1" customFormat="1" ht="33.75" customHeight="1" x14ac:dyDescent="0.25">
      <c r="A86" s="235"/>
      <c r="B86" s="244"/>
      <c r="C86" s="161" t="s">
        <v>285</v>
      </c>
      <c r="D86" s="250"/>
      <c r="E86" s="229"/>
      <c r="F86" s="229"/>
      <c r="G86" s="247"/>
    </row>
    <row r="87" spans="1:7" s="1" customFormat="1" ht="36.75" customHeight="1" x14ac:dyDescent="0.25">
      <c r="A87" s="236"/>
      <c r="B87" s="241"/>
      <c r="C87" s="161" t="s">
        <v>286</v>
      </c>
      <c r="D87" s="251"/>
      <c r="E87" s="230"/>
      <c r="F87" s="230"/>
      <c r="G87" s="248"/>
    </row>
    <row r="88" spans="1:7" s="1" customFormat="1" ht="51" customHeight="1" x14ac:dyDescent="0.25">
      <c r="A88" s="234" t="s">
        <v>165</v>
      </c>
      <c r="B88" s="240" t="s">
        <v>166</v>
      </c>
      <c r="C88" s="161" t="s">
        <v>276</v>
      </c>
      <c r="D88" s="249"/>
      <c r="E88" s="228"/>
      <c r="F88" s="228"/>
      <c r="G88" s="246"/>
    </row>
    <row r="89" spans="1:7" s="1" customFormat="1" ht="73.5" customHeight="1" x14ac:dyDescent="0.25">
      <c r="A89" s="235"/>
      <c r="B89" s="244"/>
      <c r="C89" s="62" t="s">
        <v>277</v>
      </c>
      <c r="D89" s="250"/>
      <c r="E89" s="229"/>
      <c r="F89" s="229"/>
      <c r="G89" s="247"/>
    </row>
    <row r="90" spans="1:7" s="1" customFormat="1" ht="22.5" customHeight="1" x14ac:dyDescent="0.25">
      <c r="A90" s="235"/>
      <c r="B90" s="244"/>
      <c r="C90" s="62" t="s">
        <v>278</v>
      </c>
      <c r="D90" s="250"/>
      <c r="E90" s="229"/>
      <c r="F90" s="229"/>
      <c r="G90" s="247"/>
    </row>
    <row r="91" spans="1:7" s="1" customFormat="1" ht="19.5" customHeight="1" x14ac:dyDescent="0.25">
      <c r="A91" s="235"/>
      <c r="B91" s="244"/>
      <c r="C91" s="62" t="s">
        <v>279</v>
      </c>
      <c r="D91" s="250"/>
      <c r="E91" s="229"/>
      <c r="F91" s="229"/>
      <c r="G91" s="247"/>
    </row>
    <row r="92" spans="1:7" s="1" customFormat="1" ht="42.75" customHeight="1" x14ac:dyDescent="0.25">
      <c r="A92" s="235"/>
      <c r="B92" s="244"/>
      <c r="C92" s="62" t="s">
        <v>280</v>
      </c>
      <c r="D92" s="250"/>
      <c r="E92" s="229"/>
      <c r="F92" s="229"/>
      <c r="G92" s="247"/>
    </row>
    <row r="93" spans="1:7" s="1" customFormat="1" ht="24" customHeight="1" x14ac:dyDescent="0.25">
      <c r="A93" s="235"/>
      <c r="B93" s="244"/>
      <c r="C93" s="62" t="s">
        <v>281</v>
      </c>
      <c r="D93" s="250"/>
      <c r="E93" s="229"/>
      <c r="F93" s="229"/>
      <c r="G93" s="247"/>
    </row>
    <row r="94" spans="1:7" s="1" customFormat="1" ht="39.75" customHeight="1" x14ac:dyDescent="0.25">
      <c r="A94" s="235"/>
      <c r="B94" s="244"/>
      <c r="C94" s="62" t="s">
        <v>283</v>
      </c>
      <c r="D94" s="250"/>
      <c r="E94" s="229"/>
      <c r="F94" s="229"/>
      <c r="G94" s="247"/>
    </row>
    <row r="95" spans="1:7" s="1" customFormat="1" ht="52.5" customHeight="1" x14ac:dyDescent="0.25">
      <c r="A95" s="236"/>
      <c r="B95" s="241"/>
      <c r="C95" s="62" t="s">
        <v>282</v>
      </c>
      <c r="D95" s="251"/>
      <c r="E95" s="230"/>
      <c r="F95" s="230"/>
      <c r="G95" s="248"/>
    </row>
    <row r="96" spans="1:7" s="1" customFormat="1" ht="54.75" customHeight="1" x14ac:dyDescent="0.25">
      <c r="A96" s="234" t="s">
        <v>167</v>
      </c>
      <c r="B96" s="240" t="s">
        <v>168</v>
      </c>
      <c r="C96" s="129" t="s">
        <v>287</v>
      </c>
      <c r="D96" s="242"/>
      <c r="E96" s="228"/>
      <c r="F96" s="228"/>
      <c r="G96" s="231"/>
    </row>
    <row r="97" spans="1:7" s="1" customFormat="1" ht="87.75" customHeight="1" x14ac:dyDescent="0.25">
      <c r="A97" s="236"/>
      <c r="B97" s="241"/>
      <c r="C97" s="161" t="s">
        <v>288</v>
      </c>
      <c r="D97" s="243"/>
      <c r="E97" s="230"/>
      <c r="F97" s="230"/>
      <c r="G97" s="233"/>
    </row>
    <row r="98" spans="1:7" s="1" customFormat="1" ht="40.5" customHeight="1" x14ac:dyDescent="0.25">
      <c r="A98" s="234" t="s">
        <v>324</v>
      </c>
      <c r="B98" s="240" t="s">
        <v>170</v>
      </c>
      <c r="C98" s="129" t="s">
        <v>289</v>
      </c>
      <c r="D98" s="242"/>
      <c r="E98" s="228"/>
      <c r="F98" s="228"/>
      <c r="G98" s="231"/>
    </row>
    <row r="99" spans="1:7" s="1" customFormat="1" ht="37.5" customHeight="1" x14ac:dyDescent="0.25">
      <c r="A99" s="235"/>
      <c r="B99" s="244"/>
      <c r="C99" s="161" t="s">
        <v>291</v>
      </c>
      <c r="D99" s="245"/>
      <c r="E99" s="229"/>
      <c r="F99" s="229"/>
      <c r="G99" s="232"/>
    </row>
    <row r="100" spans="1:7" s="1" customFormat="1" ht="22.5" customHeight="1" x14ac:dyDescent="0.25">
      <c r="A100" s="235"/>
      <c r="B100" s="244"/>
      <c r="C100" s="161" t="s">
        <v>290</v>
      </c>
      <c r="D100" s="245"/>
      <c r="E100" s="229"/>
      <c r="F100" s="229"/>
      <c r="G100" s="232"/>
    </row>
    <row r="101" spans="1:7" s="1" customFormat="1" ht="70.5" customHeight="1" x14ac:dyDescent="0.25">
      <c r="A101" s="235"/>
      <c r="B101" s="244"/>
      <c r="C101" s="161" t="s">
        <v>292</v>
      </c>
      <c r="D101" s="245"/>
      <c r="E101" s="229"/>
      <c r="F101" s="229"/>
      <c r="G101" s="232"/>
    </row>
    <row r="102" spans="1:7" s="1" customFormat="1" ht="36.75" customHeight="1" x14ac:dyDescent="0.25">
      <c r="A102" s="235"/>
      <c r="B102" s="244"/>
      <c r="C102" s="161" t="s">
        <v>293</v>
      </c>
      <c r="D102" s="245"/>
      <c r="E102" s="229"/>
      <c r="F102" s="229"/>
      <c r="G102" s="232"/>
    </row>
    <row r="103" spans="1:7" s="1" customFormat="1" ht="102.75" customHeight="1" x14ac:dyDescent="0.25">
      <c r="A103" s="236"/>
      <c r="B103" s="241"/>
      <c r="C103" s="161" t="s">
        <v>294</v>
      </c>
      <c r="D103" s="243"/>
      <c r="E103" s="230"/>
      <c r="F103" s="230"/>
      <c r="G103" s="233"/>
    </row>
    <row r="104" spans="1:7" s="1" customFormat="1" ht="69.75" customHeight="1" x14ac:dyDescent="0.25">
      <c r="A104" s="147" t="s">
        <v>169</v>
      </c>
      <c r="B104" s="138" t="s">
        <v>172</v>
      </c>
      <c r="C104" s="129" t="s">
        <v>295</v>
      </c>
      <c r="D104" s="150"/>
      <c r="E104" s="7"/>
      <c r="F104" s="7"/>
      <c r="G104" s="129"/>
    </row>
    <row r="105" spans="1:7" s="1" customFormat="1" ht="37.5" customHeight="1" x14ac:dyDescent="0.25">
      <c r="A105" s="234" t="s">
        <v>171</v>
      </c>
      <c r="B105" s="240" t="s">
        <v>174</v>
      </c>
      <c r="C105" s="62" t="s">
        <v>296</v>
      </c>
      <c r="D105" s="242"/>
      <c r="E105" s="228"/>
      <c r="F105" s="228"/>
      <c r="G105" s="231"/>
    </row>
    <row r="106" spans="1:7" s="1" customFormat="1" ht="60" customHeight="1" x14ac:dyDescent="0.25">
      <c r="A106" s="236"/>
      <c r="B106" s="241"/>
      <c r="C106" s="62" t="s">
        <v>297</v>
      </c>
      <c r="D106" s="243"/>
      <c r="E106" s="230"/>
      <c r="F106" s="230"/>
      <c r="G106" s="233"/>
    </row>
    <row r="107" spans="1:7" s="152" customFormat="1" ht="26.25" customHeight="1" x14ac:dyDescent="0.25">
      <c r="A107" s="151" t="s">
        <v>173</v>
      </c>
      <c r="B107" s="148" t="s">
        <v>70</v>
      </c>
      <c r="C107" s="138" t="s">
        <v>176</v>
      </c>
      <c r="D107" s="13"/>
      <c r="E107" s="7"/>
      <c r="F107" s="7"/>
      <c r="G107" s="149"/>
    </row>
    <row r="108" spans="1:7" s="1" customFormat="1" ht="52.5" customHeight="1" x14ac:dyDescent="0.25">
      <c r="A108" s="234" t="s">
        <v>325</v>
      </c>
      <c r="B108" s="240" t="s">
        <v>30</v>
      </c>
      <c r="C108" s="129" t="s">
        <v>298</v>
      </c>
      <c r="D108" s="237"/>
      <c r="E108" s="228"/>
      <c r="F108" s="228"/>
      <c r="G108" s="231"/>
    </row>
    <row r="109" spans="1:7" s="1" customFormat="1" ht="38.25" customHeight="1" x14ac:dyDescent="0.25">
      <c r="A109" s="235"/>
      <c r="B109" s="244"/>
      <c r="C109" s="161" t="s">
        <v>299</v>
      </c>
      <c r="D109" s="238"/>
      <c r="E109" s="229"/>
      <c r="F109" s="229"/>
      <c r="G109" s="232"/>
    </row>
    <row r="110" spans="1:7" s="1" customFormat="1" ht="23.25" customHeight="1" x14ac:dyDescent="0.25">
      <c r="A110" s="235"/>
      <c r="B110" s="244"/>
      <c r="C110" s="161" t="s">
        <v>300</v>
      </c>
      <c r="D110" s="238"/>
      <c r="E110" s="229"/>
      <c r="F110" s="229"/>
      <c r="G110" s="232"/>
    </row>
    <row r="111" spans="1:7" s="1" customFormat="1" ht="23.25" customHeight="1" x14ac:dyDescent="0.25">
      <c r="A111" s="235"/>
      <c r="B111" s="244"/>
      <c r="C111" s="161" t="s">
        <v>301</v>
      </c>
      <c r="D111" s="238"/>
      <c r="E111" s="229"/>
      <c r="F111" s="229"/>
      <c r="G111" s="232"/>
    </row>
    <row r="112" spans="1:7" s="1" customFormat="1" ht="40.5" customHeight="1" x14ac:dyDescent="0.25">
      <c r="A112" s="235"/>
      <c r="B112" s="244"/>
      <c r="C112" s="161" t="s">
        <v>302</v>
      </c>
      <c r="D112" s="238"/>
      <c r="E112" s="229"/>
      <c r="F112" s="229"/>
      <c r="G112" s="232"/>
    </row>
    <row r="113" spans="1:7" s="1" customFormat="1" ht="73.5" customHeight="1" x14ac:dyDescent="0.25">
      <c r="A113" s="235"/>
      <c r="B113" s="244"/>
      <c r="C113" s="161" t="s">
        <v>303</v>
      </c>
      <c r="D113" s="238"/>
      <c r="E113" s="229"/>
      <c r="F113" s="229"/>
      <c r="G113" s="232"/>
    </row>
    <row r="114" spans="1:7" s="1" customFormat="1" ht="44.25" customHeight="1" x14ac:dyDescent="0.25">
      <c r="A114" s="235"/>
      <c r="B114" s="244"/>
      <c r="C114" s="161" t="s">
        <v>305</v>
      </c>
      <c r="D114" s="238"/>
      <c r="E114" s="229"/>
      <c r="F114" s="229"/>
      <c r="G114" s="232"/>
    </row>
    <row r="115" spans="1:7" s="1" customFormat="1" ht="75.75" customHeight="1" x14ac:dyDescent="0.25">
      <c r="A115" s="236"/>
      <c r="B115" s="241"/>
      <c r="C115" s="161" t="s">
        <v>304</v>
      </c>
      <c r="D115" s="239"/>
      <c r="E115" s="230"/>
      <c r="F115" s="230"/>
      <c r="G115" s="233"/>
    </row>
    <row r="116" spans="1:7" s="1" customFormat="1" ht="33" customHeight="1" x14ac:dyDescent="0.25">
      <c r="A116" s="234" t="s">
        <v>175</v>
      </c>
      <c r="B116" s="240" t="s">
        <v>33</v>
      </c>
      <c r="C116" s="129" t="s">
        <v>342</v>
      </c>
      <c r="D116" s="242"/>
      <c r="E116" s="228"/>
      <c r="F116" s="228"/>
      <c r="G116" s="231"/>
    </row>
    <row r="117" spans="1:7" s="1" customFormat="1" ht="40.5" customHeight="1" x14ac:dyDescent="0.25">
      <c r="A117" s="236"/>
      <c r="B117" s="241"/>
      <c r="C117" s="161" t="s">
        <v>306</v>
      </c>
      <c r="D117" s="243"/>
      <c r="E117" s="230"/>
      <c r="F117" s="230"/>
      <c r="G117" s="233"/>
    </row>
    <row r="118" spans="1:7" s="1" customFormat="1" ht="36.75" customHeight="1" x14ac:dyDescent="0.25">
      <c r="A118" s="234" t="s">
        <v>177</v>
      </c>
      <c r="B118" s="240" t="s">
        <v>71</v>
      </c>
      <c r="C118" s="129" t="s">
        <v>307</v>
      </c>
      <c r="D118" s="242"/>
      <c r="E118" s="228"/>
      <c r="F118" s="228"/>
      <c r="G118" s="231"/>
    </row>
    <row r="119" spans="1:7" s="1" customFormat="1" ht="57.75" customHeight="1" x14ac:dyDescent="0.25">
      <c r="A119" s="236"/>
      <c r="B119" s="241"/>
      <c r="C119" s="161" t="s">
        <v>308</v>
      </c>
      <c r="D119" s="243"/>
      <c r="E119" s="230"/>
      <c r="F119" s="230"/>
      <c r="G119" s="233"/>
    </row>
    <row r="120" spans="1:7" s="1" customFormat="1" ht="48" customHeight="1" x14ac:dyDescent="0.25">
      <c r="A120" s="147" t="s">
        <v>178</v>
      </c>
      <c r="B120" s="138" t="s">
        <v>74</v>
      </c>
      <c r="C120" s="63"/>
      <c r="D120" s="13"/>
      <c r="E120" s="7"/>
      <c r="F120" s="7"/>
      <c r="G120" s="3"/>
    </row>
    <row r="121" spans="1:7" s="1" customFormat="1" ht="54.75" customHeight="1" x14ac:dyDescent="0.25">
      <c r="A121" s="147" t="s">
        <v>179</v>
      </c>
      <c r="B121" s="138" t="s">
        <v>32</v>
      </c>
      <c r="C121" s="138" t="s">
        <v>182</v>
      </c>
      <c r="D121" s="150"/>
      <c r="E121" s="7"/>
      <c r="F121" s="7"/>
      <c r="G121" s="129"/>
    </row>
    <row r="122" spans="1:7" s="1" customFormat="1" ht="24.75" customHeight="1" x14ac:dyDescent="0.25">
      <c r="A122" s="234" t="s">
        <v>180</v>
      </c>
      <c r="B122" s="240" t="s">
        <v>184</v>
      </c>
      <c r="C122" s="274" t="s">
        <v>309</v>
      </c>
      <c r="D122" s="237"/>
      <c r="E122" s="237"/>
      <c r="F122" s="237"/>
      <c r="G122" s="231"/>
    </row>
    <row r="123" spans="1:7" s="1" customFormat="1" ht="25.5" customHeight="1" x14ac:dyDescent="0.25">
      <c r="A123" s="235"/>
      <c r="B123" s="244"/>
      <c r="C123" s="274"/>
      <c r="D123" s="238"/>
      <c r="E123" s="238"/>
      <c r="F123" s="238"/>
      <c r="G123" s="232"/>
    </row>
    <row r="124" spans="1:7" s="1" customFormat="1" ht="35.25" customHeight="1" x14ac:dyDescent="0.25">
      <c r="A124" s="235"/>
      <c r="B124" s="244"/>
      <c r="C124" s="161" t="s">
        <v>310</v>
      </c>
      <c r="D124" s="238"/>
      <c r="E124" s="238"/>
      <c r="F124" s="238"/>
      <c r="G124" s="232"/>
    </row>
    <row r="125" spans="1:7" s="1" customFormat="1" ht="40.5" customHeight="1" x14ac:dyDescent="0.25">
      <c r="A125" s="235"/>
      <c r="B125" s="244"/>
      <c r="C125" s="161" t="s">
        <v>311</v>
      </c>
      <c r="D125" s="238"/>
      <c r="E125" s="238"/>
      <c r="F125" s="238"/>
      <c r="G125" s="232"/>
    </row>
    <row r="126" spans="1:7" s="1" customFormat="1" ht="19.5" customHeight="1" x14ac:dyDescent="0.25">
      <c r="A126" s="235"/>
      <c r="B126" s="244"/>
      <c r="C126" s="161" t="s">
        <v>312</v>
      </c>
      <c r="D126" s="238"/>
      <c r="E126" s="238"/>
      <c r="F126" s="238"/>
      <c r="G126" s="232"/>
    </row>
    <row r="127" spans="1:7" s="1" customFormat="1" ht="21" customHeight="1" x14ac:dyDescent="0.25">
      <c r="A127" s="235"/>
      <c r="B127" s="244"/>
      <c r="C127" s="161" t="s">
        <v>313</v>
      </c>
      <c r="D127" s="238"/>
      <c r="E127" s="238"/>
      <c r="F127" s="238"/>
      <c r="G127" s="232"/>
    </row>
    <row r="128" spans="1:7" s="1" customFormat="1" ht="57.75" customHeight="1" x14ac:dyDescent="0.25">
      <c r="A128" s="236"/>
      <c r="B128" s="241"/>
      <c r="C128" s="161" t="s">
        <v>314</v>
      </c>
      <c r="D128" s="239"/>
      <c r="E128" s="239"/>
      <c r="F128" s="239"/>
      <c r="G128" s="233"/>
    </row>
    <row r="129" spans="1:7" s="1" customFormat="1" ht="39" customHeight="1" x14ac:dyDescent="0.25">
      <c r="A129" s="234" t="s">
        <v>181</v>
      </c>
      <c r="B129" s="240" t="s">
        <v>31</v>
      </c>
      <c r="C129" s="129" t="s">
        <v>315</v>
      </c>
      <c r="D129" s="225"/>
      <c r="E129" s="228"/>
      <c r="F129" s="228"/>
      <c r="G129" s="231"/>
    </row>
    <row r="130" spans="1:7" s="1" customFormat="1" ht="38.25" customHeight="1" x14ac:dyDescent="0.25">
      <c r="A130" s="235"/>
      <c r="B130" s="244"/>
      <c r="C130" s="161" t="s">
        <v>316</v>
      </c>
      <c r="D130" s="226"/>
      <c r="E130" s="229"/>
      <c r="F130" s="229"/>
      <c r="G130" s="232"/>
    </row>
    <row r="131" spans="1:7" s="1" customFormat="1" ht="34.5" customHeight="1" x14ac:dyDescent="0.25">
      <c r="A131" s="235"/>
      <c r="B131" s="244"/>
      <c r="C131" s="161" t="s">
        <v>317</v>
      </c>
      <c r="D131" s="226"/>
      <c r="E131" s="229"/>
      <c r="F131" s="229"/>
      <c r="G131" s="232"/>
    </row>
    <row r="132" spans="1:7" s="1" customFormat="1" ht="24" customHeight="1" x14ac:dyDescent="0.25">
      <c r="A132" s="235"/>
      <c r="B132" s="244"/>
      <c r="C132" s="161" t="s">
        <v>318</v>
      </c>
      <c r="D132" s="226"/>
      <c r="E132" s="229"/>
      <c r="F132" s="229"/>
      <c r="G132" s="232"/>
    </row>
    <row r="133" spans="1:7" s="1" customFormat="1" ht="52.5" customHeight="1" x14ac:dyDescent="0.25">
      <c r="A133" s="236"/>
      <c r="B133" s="241"/>
      <c r="C133" s="161" t="s">
        <v>319</v>
      </c>
      <c r="D133" s="227"/>
      <c r="E133" s="230"/>
      <c r="F133" s="230"/>
      <c r="G133" s="233"/>
    </row>
    <row r="134" spans="1:7" s="1" customFormat="1" ht="45.75" customHeight="1" x14ac:dyDescent="0.25">
      <c r="A134" s="147" t="s">
        <v>183</v>
      </c>
      <c r="B134" s="138" t="s">
        <v>34</v>
      </c>
      <c r="C134" s="129" t="s">
        <v>320</v>
      </c>
      <c r="D134" s="12"/>
      <c r="E134" s="7"/>
      <c r="F134" s="7"/>
      <c r="G134" s="139"/>
    </row>
    <row r="135" spans="1:7" s="1" customFormat="1" ht="42.75" customHeight="1" x14ac:dyDescent="0.25">
      <c r="A135" s="136" t="s">
        <v>185</v>
      </c>
      <c r="B135" s="138" t="s">
        <v>73</v>
      </c>
      <c r="C135" s="138" t="s">
        <v>188</v>
      </c>
      <c r="D135" s="12"/>
      <c r="E135" s="7"/>
      <c r="F135" s="7"/>
      <c r="G135" s="129"/>
    </row>
    <row r="136" spans="1:7" s="1" customFormat="1" ht="25.5" customHeight="1" x14ac:dyDescent="0.25">
      <c r="A136" s="262" t="s">
        <v>186</v>
      </c>
      <c r="B136" s="240" t="s">
        <v>72</v>
      </c>
      <c r="C136" s="129" t="s">
        <v>321</v>
      </c>
      <c r="D136" s="12"/>
      <c r="E136" s="7"/>
      <c r="F136" s="7"/>
      <c r="G136" s="139"/>
    </row>
    <row r="137" spans="1:7" s="1" customFormat="1" ht="37.5" customHeight="1" x14ac:dyDescent="0.25">
      <c r="A137" s="265"/>
      <c r="B137" s="244"/>
      <c r="C137" s="161" t="s">
        <v>322</v>
      </c>
      <c r="D137" s="12"/>
      <c r="E137" s="7"/>
      <c r="F137" s="7"/>
      <c r="G137" s="139"/>
    </row>
    <row r="138" spans="1:7" s="1" customFormat="1" ht="74.25" customHeight="1" x14ac:dyDescent="0.25">
      <c r="A138" s="263"/>
      <c r="B138" s="241"/>
      <c r="C138" s="161" t="s">
        <v>323</v>
      </c>
      <c r="D138" s="12"/>
      <c r="E138" s="7"/>
      <c r="F138" s="7"/>
      <c r="G138" s="139"/>
    </row>
    <row r="139" spans="1:7" s="1" customFormat="1" ht="39" customHeight="1" x14ac:dyDescent="0.25">
      <c r="A139" s="136" t="s">
        <v>187</v>
      </c>
      <c r="B139" s="138" t="s">
        <v>35</v>
      </c>
      <c r="C139" s="138" t="s">
        <v>191</v>
      </c>
      <c r="D139" s="14"/>
      <c r="E139" s="7"/>
      <c r="F139" s="7"/>
      <c r="G139" s="129"/>
    </row>
    <row r="140" spans="1:7" s="1" customFormat="1" ht="57.75" customHeight="1" x14ac:dyDescent="0.25">
      <c r="A140" s="136" t="s">
        <v>189</v>
      </c>
      <c r="B140" s="138" t="s">
        <v>80</v>
      </c>
      <c r="C140" s="138" t="s">
        <v>193</v>
      </c>
      <c r="D140" s="12"/>
      <c r="E140" s="7"/>
      <c r="F140" s="7"/>
      <c r="G140" s="129"/>
    </row>
    <row r="141" spans="1:7" s="1" customFormat="1" ht="142.5" customHeight="1" x14ac:dyDescent="0.25">
      <c r="A141" s="136" t="s">
        <v>190</v>
      </c>
      <c r="B141" s="138" t="s">
        <v>69</v>
      </c>
      <c r="C141" s="138" t="s">
        <v>36</v>
      </c>
      <c r="D141" s="12"/>
      <c r="E141" s="7"/>
      <c r="F141" s="7"/>
      <c r="G141" s="129"/>
    </row>
    <row r="142" spans="1:7" s="1" customFormat="1" ht="52.5" customHeight="1" x14ac:dyDescent="0.25">
      <c r="A142" s="262" t="s">
        <v>192</v>
      </c>
      <c r="B142" s="260" t="s">
        <v>70</v>
      </c>
      <c r="C142" s="129" t="s">
        <v>229</v>
      </c>
      <c r="D142" s="12"/>
      <c r="E142" s="7"/>
      <c r="F142" s="7"/>
      <c r="G142" s="3"/>
    </row>
    <row r="143" spans="1:7" s="1" customFormat="1" ht="50.25" customHeight="1" x14ac:dyDescent="0.25">
      <c r="A143" s="263"/>
      <c r="B143" s="261"/>
      <c r="C143" s="161" t="s">
        <v>230</v>
      </c>
      <c r="D143" s="12"/>
      <c r="E143" s="7"/>
      <c r="F143" s="7"/>
      <c r="G143" s="3"/>
    </row>
    <row r="144" spans="1:7" s="1" customFormat="1" ht="49.5" customHeight="1" x14ac:dyDescent="0.25">
      <c r="A144" s="153" t="s">
        <v>10</v>
      </c>
      <c r="B144" s="66" t="s">
        <v>65</v>
      </c>
      <c r="C144" s="66" t="s">
        <v>46</v>
      </c>
      <c r="D144" s="12"/>
      <c r="E144" s="7"/>
      <c r="F144" s="7"/>
      <c r="G144" s="33"/>
    </row>
    <row r="145" spans="1:7" s="1" customFormat="1" ht="39.75" customHeight="1" thickBot="1" x14ac:dyDescent="0.3">
      <c r="A145" s="65"/>
      <c r="B145" s="66"/>
      <c r="C145" s="66"/>
      <c r="D145" s="89"/>
      <c r="E145" s="76"/>
      <c r="F145" s="73"/>
      <c r="G145" s="154"/>
    </row>
    <row r="146" spans="1:7" s="4" customFormat="1" ht="36" customHeight="1" thickBot="1" x14ac:dyDescent="0.3">
      <c r="A146" s="15"/>
      <c r="B146" s="15"/>
      <c r="C146" s="15"/>
      <c r="D146" s="15"/>
      <c r="E146" s="78"/>
      <c r="F146" s="79"/>
      <c r="G146" s="128" t="s">
        <v>96</v>
      </c>
    </row>
    <row r="147" spans="1:7" s="1" customFormat="1" ht="101.25" customHeight="1" x14ac:dyDescent="0.25">
      <c r="A147" s="4"/>
      <c r="B147" s="134"/>
      <c r="C147" s="134"/>
      <c r="D147" s="134"/>
      <c r="E147" s="77" t="s">
        <v>17</v>
      </c>
      <c r="F147" s="72" t="s">
        <v>81</v>
      </c>
      <c r="G147" s="3"/>
    </row>
    <row r="148" spans="1:7" s="1" customFormat="1" ht="74.25" customHeight="1" x14ac:dyDescent="0.25">
      <c r="A148" s="4"/>
      <c r="B148" s="134"/>
      <c r="C148" s="134"/>
      <c r="D148" s="134"/>
      <c r="E148" s="155"/>
      <c r="F148" s="156"/>
    </row>
    <row r="149" spans="1:7" s="1" customFormat="1" x14ac:dyDescent="0.25">
      <c r="A149" s="4"/>
      <c r="B149" s="2" t="s">
        <v>12</v>
      </c>
      <c r="C149" s="2"/>
      <c r="D149" s="2"/>
      <c r="E149" s="5"/>
      <c r="F149" s="5"/>
    </row>
    <row r="150" spans="1:7" s="1" customFormat="1" ht="15" customHeight="1" x14ac:dyDescent="0.25">
      <c r="A150" s="4"/>
      <c r="B150" s="270" t="s">
        <v>50</v>
      </c>
      <c r="C150" s="270"/>
      <c r="D150" s="270"/>
      <c r="E150" s="270"/>
      <c r="F150" s="270"/>
      <c r="G150" s="270"/>
    </row>
    <row r="151" spans="1:7" s="1" customFormat="1" ht="18.399999999999999" customHeight="1" x14ac:dyDescent="0.25">
      <c r="A151" s="4"/>
      <c r="B151" s="271" t="s">
        <v>51</v>
      </c>
      <c r="C151" s="271"/>
      <c r="D151" s="271"/>
      <c r="E151" s="271"/>
      <c r="F151" s="271"/>
      <c r="G151" s="271"/>
    </row>
    <row r="152" spans="1:7" s="1" customFormat="1" x14ac:dyDescent="0.25">
      <c r="A152" s="4"/>
      <c r="B152" s="272" t="s">
        <v>52</v>
      </c>
      <c r="C152" s="272"/>
      <c r="D152" s="272"/>
      <c r="E152" s="272"/>
      <c r="F152" s="272"/>
      <c r="G152" s="272"/>
    </row>
    <row r="153" spans="1:7" s="1" customFormat="1" x14ac:dyDescent="0.25">
      <c r="A153" s="4"/>
      <c r="B153" s="273" t="s">
        <v>53</v>
      </c>
      <c r="C153" s="273"/>
      <c r="D153" s="273"/>
      <c r="E153" s="273"/>
      <c r="F153" s="135"/>
    </row>
  </sheetData>
  <mergeCells count="174">
    <mergeCell ref="C8:G8"/>
    <mergeCell ref="A10:A11"/>
    <mergeCell ref="B10:B11"/>
    <mergeCell ref="C10:C11"/>
    <mergeCell ref="D10:G10"/>
    <mergeCell ref="C7:G7"/>
    <mergeCell ref="D1:F1"/>
    <mergeCell ref="C3:G3"/>
    <mergeCell ref="C4:G4"/>
    <mergeCell ref="C5:G5"/>
    <mergeCell ref="C6:G6"/>
    <mergeCell ref="B18:B22"/>
    <mergeCell ref="A18:A22"/>
    <mergeCell ref="A46:A47"/>
    <mergeCell ref="B49:B51"/>
    <mergeCell ref="A49:A51"/>
    <mergeCell ref="B52:B56"/>
    <mergeCell ref="A52:A56"/>
    <mergeCell ref="B71:B72"/>
    <mergeCell ref="A71:A72"/>
    <mergeCell ref="B150:G150"/>
    <mergeCell ref="B151:G151"/>
    <mergeCell ref="B152:G152"/>
    <mergeCell ref="B153:E153"/>
    <mergeCell ref="B142:B143"/>
    <mergeCell ref="B122:B128"/>
    <mergeCell ref="C122:C123"/>
    <mergeCell ref="G14:G15"/>
    <mergeCell ref="B14:B15"/>
    <mergeCell ref="D23:D27"/>
    <mergeCell ref="E23:E27"/>
    <mergeCell ref="F23:F27"/>
    <mergeCell ref="G23:G27"/>
    <mergeCell ref="D18:D22"/>
    <mergeCell ref="E18:E22"/>
    <mergeCell ref="F18:F22"/>
    <mergeCell ref="G18:G22"/>
    <mergeCell ref="D28:D32"/>
    <mergeCell ref="E28:E32"/>
    <mergeCell ref="F28:F32"/>
    <mergeCell ref="G28:G32"/>
    <mergeCell ref="D33:D37"/>
    <mergeCell ref="E33:E37"/>
    <mergeCell ref="F33:F37"/>
    <mergeCell ref="A14:A15"/>
    <mergeCell ref="D14:D15"/>
    <mergeCell ref="E14:E15"/>
    <mergeCell ref="F14:F15"/>
    <mergeCell ref="G16:G17"/>
    <mergeCell ref="B16:B17"/>
    <mergeCell ref="A16:A17"/>
    <mergeCell ref="D16:D17"/>
    <mergeCell ref="E16:E17"/>
    <mergeCell ref="F16:F17"/>
    <mergeCell ref="A142:A143"/>
    <mergeCell ref="B23:B27"/>
    <mergeCell ref="A23:A27"/>
    <mergeCell ref="B28:B32"/>
    <mergeCell ref="A28:A32"/>
    <mergeCell ref="B33:B37"/>
    <mergeCell ref="A33:A37"/>
    <mergeCell ref="B38:B41"/>
    <mergeCell ref="A38:A41"/>
    <mergeCell ref="B42:B43"/>
    <mergeCell ref="A42:A43"/>
    <mergeCell ref="B46:B47"/>
    <mergeCell ref="B76:B81"/>
    <mergeCell ref="A76:A81"/>
    <mergeCell ref="A60:A65"/>
    <mergeCell ref="A73:A75"/>
    <mergeCell ref="B73:B75"/>
    <mergeCell ref="A129:A133"/>
    <mergeCell ref="B136:B138"/>
    <mergeCell ref="A136:A138"/>
    <mergeCell ref="B129:B133"/>
    <mergeCell ref="G33:G37"/>
    <mergeCell ref="D38:D41"/>
    <mergeCell ref="E38:E41"/>
    <mergeCell ref="F38:F41"/>
    <mergeCell ref="G38:G41"/>
    <mergeCell ref="B44:B45"/>
    <mergeCell ref="A44:A45"/>
    <mergeCell ref="D44:D45"/>
    <mergeCell ref="E44:E45"/>
    <mergeCell ref="F44:F45"/>
    <mergeCell ref="G44:G45"/>
    <mergeCell ref="D42:D43"/>
    <mergeCell ref="E42:E43"/>
    <mergeCell ref="F42:F43"/>
    <mergeCell ref="G42:G43"/>
    <mergeCell ref="D46:D47"/>
    <mergeCell ref="E46:E47"/>
    <mergeCell ref="F46:F47"/>
    <mergeCell ref="G46:G47"/>
    <mergeCell ref="D49:D51"/>
    <mergeCell ref="E49:E51"/>
    <mergeCell ref="F49:F51"/>
    <mergeCell ref="G49:G51"/>
    <mergeCell ref="B60:B65"/>
    <mergeCell ref="D52:D56"/>
    <mergeCell ref="E52:E56"/>
    <mergeCell ref="F52:F56"/>
    <mergeCell ref="G52:G56"/>
    <mergeCell ref="D71:D72"/>
    <mergeCell ref="E71:E72"/>
    <mergeCell ref="F71:F72"/>
    <mergeCell ref="G71:G72"/>
    <mergeCell ref="B82:B84"/>
    <mergeCell ref="A82:A84"/>
    <mergeCell ref="D82:D84"/>
    <mergeCell ref="E82:E84"/>
    <mergeCell ref="F82:F84"/>
    <mergeCell ref="G82:G84"/>
    <mergeCell ref="D76:D81"/>
    <mergeCell ref="E76:E81"/>
    <mergeCell ref="F76:F81"/>
    <mergeCell ref="G76:G81"/>
    <mergeCell ref="G88:G95"/>
    <mergeCell ref="B88:B95"/>
    <mergeCell ref="A88:A95"/>
    <mergeCell ref="D88:D95"/>
    <mergeCell ref="E88:E95"/>
    <mergeCell ref="F88:F95"/>
    <mergeCell ref="G85:G87"/>
    <mergeCell ref="B85:B87"/>
    <mergeCell ref="A85:A87"/>
    <mergeCell ref="D85:D87"/>
    <mergeCell ref="E85:E87"/>
    <mergeCell ref="F85:F87"/>
    <mergeCell ref="G96:G97"/>
    <mergeCell ref="B96:B97"/>
    <mergeCell ref="A96:A97"/>
    <mergeCell ref="D96:D97"/>
    <mergeCell ref="E96:E97"/>
    <mergeCell ref="F96:F97"/>
    <mergeCell ref="G98:G103"/>
    <mergeCell ref="B98:B103"/>
    <mergeCell ref="A98:A103"/>
    <mergeCell ref="D98:D103"/>
    <mergeCell ref="E98:E103"/>
    <mergeCell ref="F98:F103"/>
    <mergeCell ref="G105:G106"/>
    <mergeCell ref="B105:B106"/>
    <mergeCell ref="A105:A106"/>
    <mergeCell ref="D105:D106"/>
    <mergeCell ref="E105:E106"/>
    <mergeCell ref="F105:F106"/>
    <mergeCell ref="G108:G115"/>
    <mergeCell ref="B108:B115"/>
    <mergeCell ref="A108:A115"/>
    <mergeCell ref="D108:D115"/>
    <mergeCell ref="E108:E115"/>
    <mergeCell ref="F108:F115"/>
    <mergeCell ref="G116:G117"/>
    <mergeCell ref="B116:B117"/>
    <mergeCell ref="A116:A117"/>
    <mergeCell ref="D116:D117"/>
    <mergeCell ref="E116:E117"/>
    <mergeCell ref="F116:F117"/>
    <mergeCell ref="G118:G119"/>
    <mergeCell ref="B118:B119"/>
    <mergeCell ref="A118:A119"/>
    <mergeCell ref="D118:D119"/>
    <mergeCell ref="E118:E119"/>
    <mergeCell ref="F118:F119"/>
    <mergeCell ref="D129:D133"/>
    <mergeCell ref="E129:E133"/>
    <mergeCell ref="F129:F133"/>
    <mergeCell ref="G129:G133"/>
    <mergeCell ref="A122:A128"/>
    <mergeCell ref="D122:D128"/>
    <mergeCell ref="E122:E128"/>
    <mergeCell ref="F122:F128"/>
    <mergeCell ref="G122:G128"/>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3.xml><?xml version="1.0" encoding="utf-8"?>
<ds:datastoreItem xmlns:ds="http://schemas.openxmlformats.org/officeDocument/2006/customXml" ds:itemID="{DEF97D69-E908-4A31-9CDC-21F76EAA6D77}">
  <ds:schemaRefs>
    <ds:schemaRef ds:uri="19a12fec-64a2-488f-8f59-a12d3f805a66"/>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1.Pastatų sūkurimas. Poreikiai</vt:lpstr>
      <vt:lpstr>2. Pastatų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2025-01-13T11:17:57Z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